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vryush_tp\AppData\Local\Microsoft\Windows\INetCache\Content.Outlook\ZFJ5GR4X\"/>
    </mc:Choice>
  </mc:AlternateContent>
  <bookViews>
    <workbookView xWindow="0" yWindow="0" windowWidth="25740" windowHeight="12360"/>
  </bookViews>
  <sheets>
    <sheet name="Т" sheetId="4" r:id="rId1"/>
    <sheet name="МРСК" sheetId="5" r:id="rId2"/>
  </sheets>
  <externalReferences>
    <externalReference r:id="rId3"/>
    <externalReference r:id="rId4"/>
  </externalReferences>
  <definedNames>
    <definedName name="GS" localSheetId="1">#REF!</definedName>
    <definedName name="GS" localSheetId="0">#REF!</definedName>
    <definedName name="GS">#REF!</definedName>
    <definedName name="Language">[1]Финплан!$J$1</definedName>
    <definedName name="_xlnm.Print_Titles" localSheetId="0">Т!$15:$15</definedName>
    <definedName name="ИТ" localSheetId="1">[2]мсн!#REF!</definedName>
    <definedName name="ИТ" localSheetId="0">[2]мсн!#REF!</definedName>
    <definedName name="ИТ">[2]мсн!#REF!</definedName>
    <definedName name="ллл" localSheetId="1">[2]мсн!#REF!</definedName>
    <definedName name="ллл" localSheetId="0">[2]мсн!#REF!</definedName>
    <definedName name="ллл">[2]мсн!#REF!</definedName>
    <definedName name="_xlnm.Print_Area" localSheetId="1">МРСК!$A$1:$N$64</definedName>
    <definedName name="_xlnm.Print_Area" localSheetId="0">Т!$A$1:$H$56</definedName>
    <definedName name="упр" localSheetId="1">[2]мсн!#REF!</definedName>
    <definedName name="упр" localSheetId="0">[2]мсн!#REF!</definedName>
    <definedName name="упр">[2]мсн!#REF!</definedName>
    <definedName name="финансирование" localSheetId="1">#REF!</definedName>
    <definedName name="финансирование" localSheetId="0">#REF!</definedName>
    <definedName name="финансирование">#REF!</definedName>
    <definedName name="юж" localSheetId="1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K15" i="5" l="1"/>
  <c r="K14" i="5"/>
  <c r="F15" i="5"/>
  <c r="F14" i="5"/>
  <c r="C20" i="4" l="1"/>
  <c r="C19" i="4"/>
  <c r="G15" i="5" l="1"/>
  <c r="B10" i="5"/>
  <c r="J15" i="5" l="1"/>
  <c r="H15" i="5"/>
  <c r="I15" i="5"/>
  <c r="E20" i="4" l="1"/>
  <c r="L15" i="5"/>
  <c r="N15" i="5" s="1"/>
  <c r="H45" i="4"/>
  <c r="H44" i="4"/>
  <c r="H43" i="4"/>
  <c r="G14" i="5" l="1"/>
  <c r="H14" i="5" l="1"/>
  <c r="H16" i="5" s="1"/>
  <c r="J14" i="5"/>
  <c r="J16" i="5" s="1"/>
  <c r="I14" i="5"/>
  <c r="I16" i="5" s="1"/>
  <c r="E19" i="4" l="1"/>
  <c r="H19" i="4" l="1"/>
  <c r="E21" i="4"/>
  <c r="M16" i="5"/>
  <c r="F31" i="4" l="1"/>
  <c r="G31" i="4" l="1"/>
  <c r="G25" i="4"/>
  <c r="D21" i="4"/>
  <c r="G26" i="4" l="1"/>
  <c r="H17" i="4"/>
  <c r="G28" i="4" l="1"/>
  <c r="G32" i="4" l="1"/>
  <c r="H25" i="4" l="1"/>
  <c r="H20" i="4" l="1"/>
  <c r="E26" i="4" l="1"/>
  <c r="H34" i="4" l="1"/>
  <c r="G35" i="4"/>
  <c r="E28" i="4"/>
  <c r="H35" i="4" l="1"/>
  <c r="G39" i="4"/>
  <c r="G41" i="4" s="1"/>
  <c r="H37" i="4"/>
  <c r="D38" i="4"/>
  <c r="F26" i="4"/>
  <c r="H21" i="4"/>
  <c r="H38" i="4" l="1"/>
  <c r="D39" i="4"/>
  <c r="F28" i="4"/>
  <c r="H26" i="4"/>
  <c r="D41" i="4" l="1"/>
  <c r="D46" i="4" s="1"/>
  <c r="G46" i="4"/>
  <c r="F32" i="4"/>
  <c r="H28" i="4"/>
  <c r="D47" i="4" l="1"/>
  <c r="D48" i="4" s="1"/>
  <c r="G47" i="4"/>
  <c r="G48" i="4" s="1"/>
  <c r="F39" i="4"/>
  <c r="F41" i="4" s="1"/>
  <c r="H42" i="4" l="1"/>
  <c r="F46" i="4" l="1"/>
  <c r="F47" i="4" s="1"/>
  <c r="F48" i="4" l="1"/>
  <c r="L14" i="5"/>
  <c r="L16" i="5" l="1"/>
  <c r="N14" i="5"/>
  <c r="N16" i="5" s="1"/>
  <c r="K16" i="5"/>
  <c r="E30" i="4" s="1"/>
  <c r="E31" i="4" l="1"/>
  <c r="E32" i="4" s="1"/>
  <c r="H30" i="4"/>
  <c r="H31" i="4" s="1"/>
  <c r="E39" i="4" l="1"/>
  <c r="E41" i="4" s="1"/>
  <c r="H32" i="4"/>
  <c r="H39" i="4" l="1"/>
  <c r="E46" i="4" l="1"/>
  <c r="H41" i="4"/>
  <c r="E47" i="4" l="1"/>
  <c r="H47" i="4" s="1"/>
  <c r="H46" i="4"/>
  <c r="E48" i="4" l="1"/>
  <c r="H48" i="4" s="1"/>
</calcChain>
</file>

<file path=xl/sharedStrings.xml><?xml version="1.0" encoding="utf-8"?>
<sst xmlns="http://schemas.openxmlformats.org/spreadsheetml/2006/main" count="154" uniqueCount="115">
  <si>
    <t>Приложение Т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</si>
  <si>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</si>
  <si>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</si>
  <si>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</si>
  <si>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</si>
  <si>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</si>
  <si>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</si>
  <si>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</si>
  <si>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</si>
  <si>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</si>
  <si>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</si>
  <si>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</si>
  <si>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</si>
  <si>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</si>
  <si>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</si>
  <si>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</si>
  <si>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</si>
  <si>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</si>
  <si>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</si>
  <si>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</si>
  <si>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</si>
  <si>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</si>
  <si>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</si>
  <si>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</si>
  <si>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</si>
  <si>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</si>
  <si>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 xml:space="preserve">ПИР </t>
  </si>
  <si>
    <t>d+1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</si>
  <si>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</si>
  <si>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Затраты на содержание службы заказчика-застройщика</t>
  </si>
  <si>
    <t>d+2</t>
  </si>
  <si>
    <t>d+3</t>
  </si>
  <si>
    <t>Итого по Главе 7. "Благоустройство и озеленение территории"</t>
  </si>
  <si>
    <t xml:space="preserve">Расчет стоимости объектов по укрупненным показателям стоимости строительства линий электропередач </t>
  </si>
  <si>
    <t>№ п.п.</t>
  </si>
  <si>
    <t>Наименование</t>
  </si>
  <si>
    <t>Обоснование</t>
  </si>
  <si>
    <t>Цена за ед. объема, в ценах 2001г,  тыс.руб.</t>
  </si>
  <si>
    <t>Объем</t>
  </si>
  <si>
    <t>Коэффициенты, учитывающие лимитированные затраты, условия производства работ, прочие затраты и т.д.</t>
  </si>
  <si>
    <t>Стоимость в ценах 2001г, тыс.руб.</t>
  </si>
  <si>
    <t>Всего, руб.</t>
  </si>
  <si>
    <t>в том числе</t>
  </si>
  <si>
    <t>Строительно-монтажные работы, руб.</t>
  </si>
  <si>
    <t>Оборудование, приспособления и производственный инвентарь, руб.</t>
  </si>
  <si>
    <t>Пусконаладочные работы, руб.</t>
  </si>
  <si>
    <t>ПИР в процентном отношении от всего</t>
  </si>
  <si>
    <t>Итого по разделу 1</t>
  </si>
  <si>
    <t>Примечания:</t>
  </si>
  <si>
    <t>1.</t>
  </si>
  <si>
    <t>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</si>
  <si>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</si>
  <si>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</t>
  </si>
  <si>
    <t>Коэффициенты, учитывающие лимитированные затраты, условия производства работ, прочие затраты и т.д.:</t>
  </si>
  <si>
    <t>2.1.</t>
  </si>
  <si>
    <t>Для воздушных линий:</t>
  </si>
  <si>
    <t>К=1,296=((1,5+3,3+9+3,18+8+3)/100+1)*1,013</t>
  </si>
  <si>
    <t>2.1.1.</t>
  </si>
  <si>
    <t>по п.2.7:</t>
  </si>
  <si>
    <t>-</t>
  </si>
  <si>
    <t>1,5% - благоустройство;</t>
  </si>
  <si>
    <t>2,5-3,3% - временные здания и сооружения (при реконструкции и расширении применяется коэффициент 0,8);</t>
  </si>
  <si>
    <t>7,5-9,0% - проектно-изыскательские работы и авторский надзор;</t>
  </si>
  <si>
    <t>2,6-3,18% - содержание службы заказчика-застройщика, строительный контроль;</t>
  </si>
  <si>
    <t>5-8,0% - прочие работы и затраты;</t>
  </si>
  <si>
    <t>3% - непредвиденные затраты (при согласовании с заказчиком до 10%)</t>
  </si>
  <si>
    <t>2.1.2.</t>
  </si>
  <si>
    <t>по п.2.9:</t>
  </si>
  <si>
    <t>1,013 - строительство в условиях городской и промышленной застройки;</t>
  </si>
  <si>
    <t>1,018- строительство вблизи объектов, находящихся под высоким напряжением, в т.ч. в охранной зоне действующей воздушной линии электропередач.</t>
  </si>
  <si>
    <t>1.3.</t>
  </si>
  <si>
    <t>по п.1.6:</t>
  </si>
  <si>
    <t>К=1,12 - при изменении констрктивных решений, проводов, кабелей и оборудования более 50 %.</t>
  </si>
  <si>
    <t>2.2.</t>
  </si>
  <si>
    <t>2.2.1.</t>
  </si>
  <si>
    <t>2,6 - 3,18% - содержание службы заказчика-застройщика, строительный контроль;</t>
  </si>
  <si>
    <t>5,0-8,0% - прочие работы и затраты;</t>
  </si>
  <si>
    <t>1,018 - строительство вблизи объектов, находящихся под высоким напряжением, в т.ч. в охранной зоне действующей воздушной линии электропередач.</t>
  </si>
  <si>
    <t>2.3.</t>
  </si>
  <si>
    <t>по п. 2.9.:</t>
  </si>
  <si>
    <t>1,028 - коэффициент учитывающий "в распутицу, в пойме рек"</t>
  </si>
  <si>
    <t>2.2.2.</t>
  </si>
  <si>
    <t>по табл.1</t>
  </si>
  <si>
    <t>1,12 - изменение конструктивных решений, проводов, кабелей и оборудования более 50 %</t>
  </si>
  <si>
    <t>НДС 20%</t>
  </si>
  <si>
    <t>Стоимость в ценах 4 кв. 2020 г. с учетом ДВ коэффициента К=1,09  ( руб.)</t>
  </si>
  <si>
    <t>Коэффициент учитывающий общий объем финансовых потребностей по сборнику УНЦ</t>
  </si>
  <si>
    <t>МРСК</t>
  </si>
  <si>
    <t>Справочно стоимость объекта в прогнозных ценах без НДС</t>
  </si>
  <si>
    <t>ИТОГО стоимость в прогнозных ценах без НДС</t>
  </si>
  <si>
    <t>ВСЕГО стоимость в прогнозных ценах с НДС</t>
  </si>
  <si>
    <t>1,053- коэффициент на болотистых трассах</t>
  </si>
  <si>
    <t xml:space="preserve">  </t>
  </si>
  <si>
    <t>1,5% - непредвиденные затраты (при согласовании с заказчиком до 10%)</t>
  </si>
  <si>
    <t xml:space="preserve">Заместитель директора по развитию и инвестициям </t>
  </si>
  <si>
    <t>Скаредин В.А.</t>
  </si>
  <si>
    <t xml:space="preserve">Начальник ООСТНиУИ     </t>
  </si>
  <si>
    <t>Москалев А.В.</t>
  </si>
  <si>
    <t xml:space="preserve">Начальник ОСДР </t>
  </si>
  <si>
    <t>Стеценко Л.В.</t>
  </si>
  <si>
    <t xml:space="preserve">Ведущий инженер-сметчик ОСДР      </t>
  </si>
  <si>
    <t>Гаврюш Т.П.</t>
  </si>
  <si>
    <t>Сметная стоимость, руб.</t>
  </si>
  <si>
    <t>Общая сметная стоимость, руб.</t>
  </si>
  <si>
    <t>СМЕТНЫЙ РАСЧЕТ</t>
  </si>
  <si>
    <t>Содержание службы заказчика-застройщика, строительный контроль</t>
  </si>
  <si>
    <t>Создание системы противоаварийной автоматики между Артемовской ТЭЦ и ПС 110/35/6 Западная</t>
  </si>
  <si>
    <t>Составлена в ценах по состоянию на 4 кв. 2020 год и прогнозном уровне цен 2021 год</t>
  </si>
  <si>
    <t>табл. 5</t>
  </si>
  <si>
    <t>ВОЛС на участке ВЛ 110 кВ Западная – Кипарисово – Раздольное-1 свободностоящие 110 кВ ОКСМ 1 -кабелей на опоре с учетом прокладки ВОК по территориям ПС 110 кВ Западная, ПС 110 кВ Раздольное-1, км</t>
  </si>
  <si>
    <t>ВОЛС на участке ВЛ 110 кВ Раздольное-1 – Раздольное-2 свободностоящие 110 кВ ОКСМ 1 -кабелей на опоре с учетом прокладкой ВОК по территории ПС 110 кВ Раздольное-2, км</t>
  </si>
  <si>
    <t>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</t>
  </si>
  <si>
    <t>Перевод в текущие  цены, 4 квартал 2020г.,осуществлен с учетом индексов, указанных в письме Минстроя России  №44016-ИФ/09 от 02.11.2020, №45484-ИФ/09 от12.11.2020</t>
  </si>
  <si>
    <t>Прочие без ПИР, руб.</t>
  </si>
  <si>
    <t>К=((1,5+3,3+3,18+8+1,5)/100+1)=1,175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</si>
</sst>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#,##0_);[Red]\(#,##0\)"/>
    <numFmt numFmtId="170" formatCode="_-* #,##0.00_р_-;\-* #,##0.00_р_-;_-* &quot;-&quot;??_р_-;_-@_-"/>
    <numFmt numFmtId="171" formatCode="&quot;$&quot;#,##0_);[Red]\(&quot;$&quot;#,##0\)"/>
    <numFmt numFmtId="172" formatCode="_(&quot;$&quot;* #,##0.00_);_(&quot;$&quot;* \(#,##0.00\);_(&quot;$&quot;* &quot;-&quot;??_);_(@_)"/>
    <numFmt numFmtId="173" formatCode="#,##0_);\(#,##0\)"/>
    <numFmt numFmtId="174" formatCode="[&lt;=9999999]###\-####;\+#_ \(###\)\ ###\-####"/>
    <numFmt numFmtId="175" formatCode="#,##0_ ;\-#,##0\ "/>
    <numFmt numFmtId="176" formatCode="_-* #,##0.00\ _р_._-;\-* #,##0.00\ _р_._-;_-* &quot;-&quot;??\ _р_._-;_-@_-"/>
    <numFmt numFmtId="177" formatCode="#,##0.00000000"/>
    <numFmt numFmtId="178" formatCode="0.000"/>
    <numFmt numFmtId="179" formatCode="0.0000000"/>
    <numFmt numFmtId="180" formatCode="0.00000000000000"/>
    <numFmt numFmtId="181" formatCode="#,##0.0000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84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9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69" fontId="9" fillId="0" borderId="0">
      <alignment vertical="top"/>
    </xf>
    <xf numFmtId="0" fontId="8" fillId="0" borderId="0"/>
    <xf numFmtId="169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9" fontId="9" fillId="0" borderId="0">
      <alignment vertical="top"/>
    </xf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69" fontId="12" fillId="21" borderId="0">
      <alignment vertical="top"/>
    </xf>
    <xf numFmtId="38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" fillId="0" borderId="0" applyFont="0" applyFill="0" applyBorder="0" applyAlignment="0" applyProtection="0"/>
    <xf numFmtId="14" fontId="14" fillId="0" borderId="0">
      <alignment vertical="top"/>
    </xf>
    <xf numFmtId="169" fontId="15" fillId="0" borderId="0">
      <alignment vertical="top"/>
    </xf>
    <xf numFmtId="0" fontId="16" fillId="0" borderId="0">
      <alignment vertical="top"/>
    </xf>
    <xf numFmtId="169" fontId="17" fillId="0" borderId="0">
      <alignment vertical="top"/>
    </xf>
    <xf numFmtId="173" fontId="12" fillId="0" borderId="0">
      <alignment vertical="top"/>
    </xf>
    <xf numFmtId="0" fontId="18" fillId="0" borderId="0"/>
    <xf numFmtId="0" fontId="19" fillId="0" borderId="0">
      <alignment horizontal="left" vertical="top"/>
    </xf>
    <xf numFmtId="169" fontId="20" fillId="22" borderId="0">
      <alignment horizontal="right" vertical="top"/>
    </xf>
    <xf numFmtId="0" fontId="2" fillId="0" borderId="0"/>
    <xf numFmtId="0" fontId="2" fillId="0" borderId="0"/>
    <xf numFmtId="0" fontId="21" fillId="23" borderId="0"/>
    <xf numFmtId="174" fontId="14" fillId="0" borderId="0">
      <alignment vertical="top"/>
    </xf>
    <xf numFmtId="0" fontId="3" fillId="0" borderId="4">
      <alignment horizontal="center"/>
    </xf>
    <xf numFmtId="0" fontId="6" fillId="0" borderId="0">
      <alignment vertical="top"/>
    </xf>
    <xf numFmtId="0" fontId="11" fillId="2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3" fillId="0" borderId="4">
      <alignment horizontal="center"/>
    </xf>
    <xf numFmtId="0" fontId="3" fillId="0" borderId="0">
      <alignment vertical="top"/>
    </xf>
    <xf numFmtId="0" fontId="23" fillId="12" borderId="8" applyNumberFormat="0" applyAlignment="0" applyProtection="0"/>
    <xf numFmtId="0" fontId="23" fillId="4" borderId="8" applyNumberFormat="0" applyAlignment="0" applyProtection="0"/>
    <xf numFmtId="0" fontId="23" fillId="4" borderId="8" applyNumberFormat="0" applyAlignment="0" applyProtection="0"/>
    <xf numFmtId="0" fontId="23" fillId="4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4" fillId="12" borderId="7" applyNumberFormat="0" applyAlignment="0" applyProtection="0"/>
    <xf numFmtId="0" fontId="24" fillId="4" borderId="7" applyNumberFormat="0" applyAlignment="0" applyProtection="0"/>
    <xf numFmtId="0" fontId="24" fillId="4" borderId="7" applyNumberFormat="0" applyAlignment="0" applyProtection="0"/>
    <xf numFmtId="0" fontId="24" fillId="4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166" fontId="6" fillId="0" borderId="0" applyFont="0" applyFill="0" applyBorder="0" applyAlignment="0" applyProtection="0"/>
    <xf numFmtId="0" fontId="25" fillId="0" borderId="0" applyBorder="0">
      <alignment horizontal="center" vertical="center" wrapText="1"/>
    </xf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4" applyBorder="0">
      <alignment horizontal="center" vertical="center" wrapText="1"/>
    </xf>
    <xf numFmtId="4" fontId="33" fillId="29" borderId="4" applyBorder="0">
      <alignment horizontal="right"/>
    </xf>
    <xf numFmtId="4" fontId="33" fillId="29" borderId="4" applyBorder="0">
      <alignment horizontal="right"/>
    </xf>
    <xf numFmtId="4" fontId="33" fillId="29" borderId="4" applyBorder="0">
      <alignment horizontal="right"/>
    </xf>
    <xf numFmtId="4" fontId="33" fillId="29" borderId="4" applyBorder="0">
      <alignment horizontal="right"/>
    </xf>
    <xf numFmtId="0" fontId="6" fillId="0" borderId="0"/>
    <xf numFmtId="0" fontId="34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5" fillId="30" borderId="17" applyNumberFormat="0" applyAlignment="0" applyProtection="0"/>
    <xf numFmtId="0" fontId="35" fillId="30" borderId="17" applyNumberFormat="0" applyAlignment="0" applyProtection="0"/>
    <xf numFmtId="0" fontId="35" fillId="30" borderId="17" applyNumberFormat="0" applyAlignment="0" applyProtection="0"/>
    <xf numFmtId="0" fontId="35" fillId="30" borderId="17" applyNumberFormat="0" applyAlignment="0" applyProtection="0"/>
    <xf numFmtId="0" fontId="35" fillId="30" borderId="17" applyNumberFormat="0" applyAlignment="0" applyProtection="0"/>
    <xf numFmtId="0" fontId="3" fillId="0" borderId="4">
      <alignment horizontal="center" wrapText="1"/>
    </xf>
    <xf numFmtId="0" fontId="6" fillId="0" borderId="0">
      <alignment vertical="top"/>
    </xf>
    <xf numFmtId="0" fontId="6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6" fillId="0" borderId="0"/>
    <xf numFmtId="0" fontId="42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5" fillId="0" borderId="0"/>
    <xf numFmtId="0" fontId="40" fillId="0" borderId="0"/>
    <xf numFmtId="0" fontId="6" fillId="0" borderId="0"/>
    <xf numFmtId="0" fontId="2" fillId="0" borderId="0"/>
    <xf numFmtId="0" fontId="6" fillId="0" borderId="0"/>
    <xf numFmtId="0" fontId="40" fillId="0" borderId="0"/>
    <xf numFmtId="0" fontId="6" fillId="0" borderId="0"/>
    <xf numFmtId="0" fontId="45" fillId="0" borderId="0"/>
    <xf numFmtId="0" fontId="10" fillId="0" borderId="0"/>
    <xf numFmtId="0" fontId="39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" fillId="0" borderId="0"/>
    <xf numFmtId="0" fontId="10" fillId="0" borderId="0"/>
    <xf numFmtId="0" fontId="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9" fillId="0" borderId="0"/>
    <xf numFmtId="0" fontId="39" fillId="0" borderId="0"/>
    <xf numFmtId="0" fontId="10" fillId="0" borderId="0"/>
    <xf numFmtId="0" fontId="5" fillId="0" borderId="0"/>
    <xf numFmtId="0" fontId="10" fillId="0" borderId="0"/>
    <xf numFmtId="0" fontId="3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4">
      <alignment horizontal="center" wrapText="1"/>
    </xf>
    <xf numFmtId="0" fontId="2" fillId="0" borderId="4" applyBorder="0" applyAlignment="0">
      <alignment horizontal="center" wrapText="1"/>
    </xf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8" borderId="18" applyNumberFormat="0" applyFont="0" applyAlignment="0" applyProtection="0"/>
    <xf numFmtId="0" fontId="10" fillId="8" borderId="18" applyNumberFormat="0" applyFont="0" applyAlignment="0" applyProtection="0"/>
    <xf numFmtId="0" fontId="39" fillId="8" borderId="18" applyNumberFormat="0" applyFont="0" applyAlignment="0" applyProtection="0"/>
    <xf numFmtId="0" fontId="39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48" fillId="8" borderId="18" applyNumberFormat="0" applyFont="0" applyAlignment="0" applyProtection="0"/>
    <xf numFmtId="0" fontId="10" fillId="8" borderId="18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4">
      <alignment horizontal="center"/>
    </xf>
    <xf numFmtId="0" fontId="6" fillId="0" borderId="0"/>
    <xf numFmtId="0" fontId="3" fillId="0" borderId="4">
      <alignment horizontal="center" wrapText="1"/>
    </xf>
    <xf numFmtId="0" fontId="6" fillId="0" borderId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1" fillId="0" borderId="0"/>
    <xf numFmtId="169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>
      <alignment horizontal="center"/>
    </xf>
    <xf numFmtId="165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33" fillId="31" borderId="0" applyBorder="0">
      <alignment horizontal="right"/>
    </xf>
    <xf numFmtId="0" fontId="3" fillId="0" borderId="0">
      <alignment horizontal="left" vertical="top"/>
    </xf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</cellStyleXfs>
  <cellXfs count="181">
    <xf numFmtId="0" fontId="0" fillId="0" borderId="0" xfId="0"/>
    <xf numFmtId="0" fontId="3" fillId="0" borderId="0" xfId="464" applyFont="1" applyAlignment="1">
      <alignment horizontal="center" vertical="top"/>
    </xf>
    <xf numFmtId="49" fontId="3" fillId="0" borderId="0" xfId="464" applyNumberFormat="1" applyFont="1" applyAlignment="1">
      <alignment horizontal="left" vertical="top"/>
    </xf>
    <xf numFmtId="0" fontId="3" fillId="0" borderId="0" xfId="464" applyFont="1" applyAlignment="1">
      <alignment horizontal="center" vertical="center"/>
    </xf>
    <xf numFmtId="0" fontId="4" fillId="0" borderId="0" xfId="464" applyFont="1" applyAlignment="1">
      <alignment horizontal="right"/>
    </xf>
    <xf numFmtId="0" fontId="3" fillId="0" borderId="0" xfId="464" applyFont="1"/>
    <xf numFmtId="0" fontId="3" fillId="0" borderId="0" xfId="464" applyFont="1" applyAlignment="1">
      <alignment horizontal="right" vertical="top"/>
    </xf>
    <xf numFmtId="0" fontId="3" fillId="0" borderId="0" xfId="464" applyFont="1" applyAlignment="1">
      <alignment horizontal="right" vertical="center"/>
    </xf>
    <xf numFmtId="0" fontId="3" fillId="0" borderId="1" xfId="464" applyFont="1" applyBorder="1" applyAlignment="1">
      <alignment horizontal="center" vertical="center"/>
    </xf>
    <xf numFmtId="49" fontId="3" fillId="0" borderId="1" xfId="464" applyNumberFormat="1" applyFont="1" applyBorder="1" applyAlignment="1">
      <alignment horizontal="center" vertical="center"/>
    </xf>
    <xf numFmtId="0" fontId="3" fillId="0" borderId="4" xfId="464" applyFont="1" applyBorder="1" applyAlignment="1">
      <alignment horizontal="center" vertical="top" wrapText="1"/>
    </xf>
    <xf numFmtId="49" fontId="3" fillId="0" borderId="4" xfId="464" applyNumberFormat="1" applyFont="1" applyBorder="1" applyAlignment="1">
      <alignment horizontal="left" vertical="top" wrapText="1"/>
    </xf>
    <xf numFmtId="0" fontId="3" fillId="0" borderId="4" xfId="464" applyFont="1" applyBorder="1" applyAlignment="1">
      <alignment horizontal="right" vertical="top"/>
    </xf>
    <xf numFmtId="4" fontId="3" fillId="0" borderId="4" xfId="464" applyNumberFormat="1" applyFont="1" applyBorder="1" applyAlignment="1">
      <alignment horizontal="right" vertical="top" wrapText="1"/>
    </xf>
    <xf numFmtId="0" fontId="3" fillId="0" borderId="4" xfId="464" applyFont="1" applyBorder="1" applyAlignment="1">
      <alignment horizontal="center" vertical="top"/>
    </xf>
    <xf numFmtId="4" fontId="3" fillId="0" borderId="4" xfId="464" applyNumberFormat="1" applyFont="1" applyBorder="1" applyAlignment="1">
      <alignment horizontal="right" vertical="top"/>
    </xf>
    <xf numFmtId="0" fontId="4" fillId="0" borderId="4" xfId="464" applyFont="1" applyBorder="1" applyAlignment="1">
      <alignment wrapText="1"/>
    </xf>
    <xf numFmtId="4" fontId="3" fillId="0" borderId="0" xfId="464" applyNumberFormat="1" applyFont="1" applyAlignment="1">
      <alignment horizontal="right" vertical="top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right" vertical="top"/>
    </xf>
    <xf numFmtId="0" fontId="3" fillId="0" borderId="0" xfId="0" applyFont="1"/>
    <xf numFmtId="0" fontId="3" fillId="0" borderId="4" xfId="0" applyFont="1" applyBorder="1" applyAlignment="1">
      <alignment horizontal="center" vertical="top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4" fontId="3" fillId="0" borderId="4" xfId="464" applyNumberFormat="1" applyFont="1" applyBorder="1" applyAlignment="1">
      <alignment vertical="top" wrapText="1"/>
    </xf>
    <xf numFmtId="0" fontId="4" fillId="0" borderId="4" xfId="464" applyFont="1" applyBorder="1" applyAlignment="1">
      <alignment horizontal="center" wrapText="1"/>
    </xf>
    <xf numFmtId="0" fontId="55" fillId="0" borderId="0" xfId="969" applyFont="1" applyAlignment="1">
      <alignment horizontal="center"/>
    </xf>
    <xf numFmtId="0" fontId="56" fillId="0" borderId="0" xfId="969" applyFont="1" applyAlignment="1">
      <alignment horizontal="center"/>
    </xf>
    <xf numFmtId="0" fontId="56" fillId="0" borderId="0" xfId="969" applyFont="1"/>
    <xf numFmtId="0" fontId="57" fillId="0" borderId="0" xfId="2" applyFont="1"/>
    <xf numFmtId="0" fontId="3" fillId="0" borderId="0" xfId="2" applyFont="1"/>
    <xf numFmtId="0" fontId="58" fillId="0" borderId="0" xfId="2" applyFont="1" applyAlignment="1">
      <alignment horizontal="center" wrapText="1"/>
    </xf>
    <xf numFmtId="0" fontId="59" fillId="0" borderId="0" xfId="2" applyFont="1" applyAlignment="1">
      <alignment horizontal="center" wrapText="1"/>
    </xf>
    <xf numFmtId="0" fontId="60" fillId="0" borderId="0" xfId="2" applyFont="1"/>
    <xf numFmtId="0" fontId="60" fillId="0" borderId="0" xfId="2" applyFont="1" applyAlignment="1">
      <alignment horizontal="center"/>
    </xf>
    <xf numFmtId="0" fontId="61" fillId="0" borderId="0" xfId="2" applyFont="1" applyAlignment="1">
      <alignment horizontal="left" wrapText="1"/>
    </xf>
    <xf numFmtId="0" fontId="62" fillId="0" borderId="0" xfId="2" applyFont="1" applyAlignment="1">
      <alignment horizontal="left" wrapText="1"/>
    </xf>
    <xf numFmtId="0" fontId="57" fillId="0" borderId="0" xfId="970" applyFont="1"/>
    <xf numFmtId="4" fontId="63" fillId="0" borderId="0" xfId="971" applyNumberFormat="1" applyFont="1" applyBorder="1" applyAlignment="1">
      <alignment horizontal="right" vertical="center"/>
    </xf>
    <xf numFmtId="0" fontId="57" fillId="0" borderId="0" xfId="971" applyFont="1" applyBorder="1"/>
    <xf numFmtId="0" fontId="57" fillId="0" borderId="0" xfId="969" applyFont="1"/>
    <xf numFmtId="0" fontId="64" fillId="2" borderId="0" xfId="969" applyFont="1" applyFill="1" applyAlignment="1">
      <alignment horizontal="left"/>
    </xf>
    <xf numFmtId="0" fontId="57" fillId="2" borderId="0" xfId="971" applyFont="1" applyFill="1"/>
    <xf numFmtId="0" fontId="57" fillId="2" borderId="0" xfId="969" applyFont="1" applyFill="1"/>
    <xf numFmtId="0" fontId="63" fillId="0" borderId="0" xfId="969" applyFont="1" applyBorder="1" applyAlignment="1">
      <alignment horizontal="left" vertical="center" wrapText="1"/>
    </xf>
    <xf numFmtId="4" fontId="63" fillId="0" borderId="0" xfId="969" applyNumberFormat="1" applyFont="1" applyBorder="1" applyAlignment="1">
      <alignment horizontal="center" vertical="center"/>
    </xf>
    <xf numFmtId="0" fontId="57" fillId="0" borderId="0" xfId="969" applyFont="1" applyBorder="1"/>
    <xf numFmtId="0" fontId="57" fillId="0" borderId="4" xfId="969" applyFont="1" applyBorder="1" applyAlignment="1">
      <alignment horizontal="center" vertical="center" wrapText="1"/>
    </xf>
    <xf numFmtId="0" fontId="57" fillId="0" borderId="2" xfId="969" applyFont="1" applyBorder="1" applyAlignment="1">
      <alignment horizontal="center" vertical="center" wrapText="1"/>
    </xf>
    <xf numFmtId="0" fontId="57" fillId="0" borderId="4" xfId="2" applyFont="1" applyBorder="1" applyAlignment="1">
      <alignment vertical="center" wrapText="1"/>
    </xf>
    <xf numFmtId="0" fontId="3" fillId="0" borderId="4" xfId="2" applyFont="1" applyBorder="1" applyAlignment="1">
      <alignment horizontal="center" vertical="center" wrapText="1"/>
    </xf>
    <xf numFmtId="0" fontId="57" fillId="0" borderId="4" xfId="972" applyFont="1" applyBorder="1" applyAlignment="1">
      <alignment horizontal="center" wrapText="1"/>
    </xf>
    <xf numFmtId="0" fontId="57" fillId="0" borderId="4" xfId="972" applyFont="1" applyBorder="1" applyAlignment="1">
      <alignment horizontal="left" wrapText="1"/>
    </xf>
    <xf numFmtId="0" fontId="57" fillId="0" borderId="4" xfId="2" applyFont="1" applyBorder="1" applyAlignment="1">
      <alignment horizontal="center" wrapText="1"/>
    </xf>
    <xf numFmtId="0" fontId="57" fillId="0" borderId="4" xfId="2" applyFont="1" applyBorder="1" applyAlignment="1">
      <alignment horizontal="center"/>
    </xf>
    <xf numFmtId="0" fontId="57" fillId="2" borderId="4" xfId="970" applyFont="1" applyFill="1" applyBorder="1" applyAlignment="1">
      <alignment horizontal="center"/>
    </xf>
    <xf numFmtId="168" fontId="3" fillId="2" borderId="4" xfId="557" applyNumberFormat="1" applyFont="1" applyFill="1" applyBorder="1" applyAlignment="1">
      <alignment horizontal="center"/>
    </xf>
    <xf numFmtId="4" fontId="57" fillId="2" borderId="4" xfId="970" applyNumberFormat="1" applyFont="1" applyFill="1" applyBorder="1" applyAlignment="1">
      <alignment horizontal="center"/>
    </xf>
    <xf numFmtId="4" fontId="57" fillId="2" borderId="4" xfId="969" applyNumberFormat="1" applyFont="1" applyFill="1" applyBorder="1" applyAlignment="1"/>
    <xf numFmtId="4" fontId="57" fillId="0" borderId="4" xfId="969" applyNumberFormat="1" applyFont="1" applyBorder="1" applyAlignment="1">
      <alignment wrapText="1"/>
    </xf>
    <xf numFmtId="4" fontId="3" fillId="0" borderId="4" xfId="552" applyNumberFormat="1" applyFont="1" applyBorder="1" applyAlignment="1">
      <alignment horizontal="right" wrapText="1"/>
    </xf>
    <xf numFmtId="0" fontId="57" fillId="0" borderId="0" xfId="969" applyFont="1" applyAlignment="1"/>
    <xf numFmtId="4" fontId="66" fillId="0" borderId="4" xfId="969" applyNumberFormat="1" applyFont="1" applyBorder="1" applyAlignment="1"/>
    <xf numFmtId="0" fontId="57" fillId="0" borderId="0" xfId="557" applyFont="1" applyAlignment="1"/>
    <xf numFmtId="0" fontId="63" fillId="0" borderId="0" xfId="972" applyFont="1" applyBorder="1" applyAlignment="1">
      <alignment horizontal="left" vertical="center" wrapText="1"/>
    </xf>
    <xf numFmtId="4" fontId="63" fillId="0" borderId="0" xfId="972" applyNumberFormat="1" applyFont="1" applyBorder="1" applyAlignment="1">
      <alignment horizontal="center" vertical="center"/>
    </xf>
    <xf numFmtId="0" fontId="57" fillId="0" borderId="0" xfId="972" applyFont="1"/>
    <xf numFmtId="4" fontId="57" fillId="0" borderId="0" xfId="972" applyNumberFormat="1" applyFont="1"/>
    <xf numFmtId="177" fontId="63" fillId="0" borderId="0" xfId="972" applyNumberFormat="1" applyFont="1" applyBorder="1" applyAlignment="1">
      <alignment horizontal="center" vertical="center"/>
    </xf>
    <xf numFmtId="0" fontId="65" fillId="0" borderId="0" xfId="969" applyFont="1"/>
    <xf numFmtId="0" fontId="68" fillId="0" borderId="0" xfId="969" applyFont="1"/>
    <xf numFmtId="4" fontId="65" fillId="0" borderId="0" xfId="969" applyNumberFormat="1" applyFont="1"/>
    <xf numFmtId="4" fontId="69" fillId="0" borderId="0" xfId="969" quotePrefix="1" applyNumberFormat="1" applyFont="1"/>
    <xf numFmtId="0" fontId="65" fillId="0" borderId="0" xfId="971" applyFont="1"/>
    <xf numFmtId="4" fontId="4" fillId="0" borderId="0" xfId="552" applyNumberFormat="1" applyFont="1" applyBorder="1" applyAlignment="1">
      <alignment horizontal="right" vertical="center"/>
    </xf>
    <xf numFmtId="0" fontId="65" fillId="0" borderId="0" xfId="969" applyFont="1" applyAlignment="1">
      <alignment horizontal="right" vertical="top"/>
    </xf>
    <xf numFmtId="0" fontId="60" fillId="0" borderId="0" xfId="969" applyFont="1"/>
    <xf numFmtId="0" fontId="60" fillId="0" borderId="0" xfId="971" applyFont="1"/>
    <xf numFmtId="0" fontId="54" fillId="0" borderId="0" xfId="552" applyFont="1" applyAlignment="1">
      <alignment vertical="top" wrapText="1"/>
    </xf>
    <xf numFmtId="0" fontId="65" fillId="0" borderId="0" xfId="969" applyFont="1" applyAlignment="1">
      <alignment horizontal="right"/>
    </xf>
    <xf numFmtId="0" fontId="71" fillId="0" borderId="0" xfId="552" applyFont="1"/>
    <xf numFmtId="0" fontId="67" fillId="0" borderId="0" xfId="2" applyFont="1"/>
    <xf numFmtId="0" fontId="69" fillId="0" borderId="0" xfId="552" applyFont="1"/>
    <xf numFmtId="49" fontId="65" fillId="0" borderId="0" xfId="6" applyNumberFormat="1" applyFont="1" applyAlignment="1">
      <alignment horizontal="right" vertical="center"/>
    </xf>
    <xf numFmtId="0" fontId="65" fillId="0" borderId="0" xfId="6" applyFont="1"/>
    <xf numFmtId="0" fontId="65" fillId="0" borderId="0" xfId="465" applyFont="1"/>
    <xf numFmtId="0" fontId="57" fillId="0" borderId="0" xfId="6" applyFont="1"/>
    <xf numFmtId="49" fontId="68" fillId="0" borderId="0" xfId="464" applyNumberFormat="1" applyFont="1" applyAlignment="1">
      <alignment horizontal="right"/>
    </xf>
    <xf numFmtId="0" fontId="68" fillId="0" borderId="0" xfId="464" applyFont="1"/>
    <xf numFmtId="0" fontId="65" fillId="0" borderId="0" xfId="464" applyFont="1"/>
    <xf numFmtId="0" fontId="57" fillId="0" borderId="0" xfId="464" applyFont="1"/>
    <xf numFmtId="0" fontId="65" fillId="0" borderId="0" xfId="464" applyFont="1" applyAlignment="1">
      <alignment horizontal="right"/>
    </xf>
    <xf numFmtId="49" fontId="65" fillId="0" borderId="0" xfId="464" applyNumberFormat="1" applyFont="1" applyAlignment="1">
      <alignment horizontal="right" vertical="center"/>
    </xf>
    <xf numFmtId="0" fontId="60" fillId="0" borderId="0" xfId="464" applyFont="1" applyAlignment="1">
      <alignment horizontal="right"/>
    </xf>
    <xf numFmtId="0" fontId="60" fillId="0" borderId="0" xfId="464" applyFont="1"/>
    <xf numFmtId="0" fontId="68" fillId="0" borderId="0" xfId="464" applyFont="1" applyAlignment="1">
      <alignment horizontal="right"/>
    </xf>
    <xf numFmtId="0" fontId="69" fillId="0" borderId="0" xfId="727" applyFont="1"/>
    <xf numFmtId="0" fontId="65" fillId="0" borderId="0" xfId="727" applyFont="1" applyAlignment="1">
      <alignment horizontal="right"/>
    </xf>
    <xf numFmtId="0" fontId="65" fillId="0" borderId="0" xfId="727" applyFont="1"/>
    <xf numFmtId="0" fontId="57" fillId="0" borderId="0" xfId="727" applyFont="1"/>
    <xf numFmtId="0" fontId="72" fillId="0" borderId="0" xfId="727" applyFont="1"/>
    <xf numFmtId="49" fontId="65" fillId="0" borderId="0" xfId="727" applyNumberFormat="1" applyFont="1" applyAlignment="1">
      <alignment horizontal="right" vertical="center"/>
    </xf>
    <xf numFmtId="0" fontId="65" fillId="0" borderId="0" xfId="548" applyFont="1"/>
    <xf numFmtId="0" fontId="65" fillId="0" borderId="0" xfId="548" applyFont="1" applyAlignment="1">
      <alignment horizontal="right"/>
    </xf>
    <xf numFmtId="4" fontId="63" fillId="0" borderId="0" xfId="557" applyNumberFormat="1" applyFont="1" applyBorder="1" applyAlignment="1">
      <alignment horizontal="right" vertical="center"/>
    </xf>
    <xf numFmtId="4" fontId="57" fillId="0" borderId="0" xfId="557" applyNumberFormat="1" applyFont="1" applyAlignment="1"/>
    <xf numFmtId="4" fontId="63" fillId="0" borderId="0" xfId="557" applyNumberFormat="1" applyFont="1" applyBorder="1" applyAlignment="1">
      <alignment horizontal="right"/>
    </xf>
    <xf numFmtId="178" fontId="3" fillId="0" borderId="4" xfId="349" applyNumberFormat="1" applyFont="1" applyFill="1" applyBorder="1" applyAlignment="1">
      <alignment horizontal="left" vertical="top"/>
    </xf>
    <xf numFmtId="0" fontId="6" fillId="0" borderId="0" xfId="464" applyFont="1"/>
    <xf numFmtId="49" fontId="6" fillId="0" borderId="0" xfId="464" applyNumberFormat="1" applyFont="1"/>
    <xf numFmtId="49" fontId="0" fillId="0" borderId="0" xfId="464" applyNumberFormat="1" applyFont="1"/>
    <xf numFmtId="0" fontId="73" fillId="0" borderId="0" xfId="0" applyFont="1" applyAlignment="1">
      <alignment horizontal="right"/>
    </xf>
    <xf numFmtId="179" fontId="6" fillId="0" borderId="0" xfId="464" applyNumberFormat="1" applyFont="1"/>
    <xf numFmtId="180" fontId="6" fillId="0" borderId="0" xfId="464" applyNumberFormat="1" applyFont="1"/>
    <xf numFmtId="4" fontId="3" fillId="2" borderId="4" xfId="464" applyNumberFormat="1" applyFont="1" applyFill="1" applyBorder="1" applyAlignment="1">
      <alignment horizontal="right" vertical="top" wrapText="1"/>
    </xf>
    <xf numFmtId="4" fontId="4" fillId="2" borderId="4" xfId="464" applyNumberFormat="1" applyFont="1" applyFill="1" applyBorder="1" applyAlignment="1">
      <alignment wrapText="1"/>
    </xf>
    <xf numFmtId="0" fontId="3" fillId="0" borderId="0" xfId="464" applyFont="1" applyBorder="1" applyAlignment="1">
      <alignment horizontal="left" vertical="top"/>
    </xf>
    <xf numFmtId="0" fontId="3" fillId="0" borderId="0" xfId="465" applyFont="1"/>
    <xf numFmtId="0" fontId="3" fillId="0" borderId="0" xfId="465" applyFont="1" applyAlignment="1">
      <alignment horizontal="left" vertical="top"/>
    </xf>
    <xf numFmtId="0" fontId="3" fillId="0" borderId="0" xfId="465" applyFont="1" applyAlignment="1">
      <alignment horizontal="right" vertical="top"/>
    </xf>
    <xf numFmtId="0" fontId="3" fillId="0" borderId="0" xfId="465" applyFont="1" applyAlignment="1">
      <alignment vertical="top" wrapText="1"/>
    </xf>
    <xf numFmtId="0" fontId="57" fillId="0" borderId="0" xfId="464" applyFont="1" applyAlignment="1">
      <alignment wrapText="1"/>
    </xf>
    <xf numFmtId="0" fontId="57" fillId="0" borderId="0" xfId="464" applyFont="1" applyAlignment="1">
      <alignment horizontal="left" vertical="top" wrapText="1"/>
    </xf>
    <xf numFmtId="0" fontId="3" fillId="0" borderId="0" xfId="464" applyFont="1" applyAlignment="1">
      <alignment horizontal="left" vertical="top"/>
    </xf>
    <xf numFmtId="0" fontId="57" fillId="0" borderId="0" xfId="464" applyFont="1" applyAlignment="1">
      <alignment horizontal="left" vertical="top"/>
    </xf>
    <xf numFmtId="0" fontId="57" fillId="0" borderId="0" xfId="464" applyFont="1" applyAlignment="1">
      <alignment horizontal="left" vertical="top" wrapText="1"/>
    </xf>
    <xf numFmtId="4" fontId="57" fillId="0" borderId="0" xfId="464" applyNumberFormat="1" applyFont="1" applyAlignment="1">
      <alignment wrapText="1"/>
    </xf>
    <xf numFmtId="4" fontId="3" fillId="0" borderId="4" xfId="464" applyNumberFormat="1" applyFont="1" applyFill="1" applyBorder="1" applyAlignment="1">
      <alignment horizontal="right" vertical="top"/>
    </xf>
    <xf numFmtId="4" fontId="4" fillId="0" borderId="4" xfId="464" applyNumberFormat="1" applyFont="1" applyFill="1" applyBorder="1" applyAlignment="1">
      <alignment wrapText="1"/>
    </xf>
    <xf numFmtId="181" fontId="63" fillId="0" borderId="0" xfId="557" applyNumberFormat="1" applyFont="1" applyBorder="1" applyAlignment="1">
      <alignment horizontal="right" vertical="center"/>
    </xf>
    <xf numFmtId="0" fontId="74" fillId="0" borderId="0" xfId="464" applyFont="1" applyAlignment="1">
      <alignment horizontal="center" vertical="center"/>
    </xf>
    <xf numFmtId="4" fontId="3" fillId="0" borderId="4" xfId="0" applyNumberFormat="1" applyFont="1" applyBorder="1" applyAlignment="1">
      <alignment horizontal="left" vertical="top" wrapText="1"/>
    </xf>
    <xf numFmtId="0" fontId="57" fillId="0" borderId="0" xfId="970" applyFont="1" applyAlignment="1">
      <alignment horizontal="left" wrapText="1"/>
    </xf>
    <xf numFmtId="0" fontId="39" fillId="0" borderId="20" xfId="464" applyFont="1" applyBorder="1" applyAlignment="1">
      <alignment horizontal="center" vertical="center"/>
    </xf>
    <xf numFmtId="0" fontId="54" fillId="0" borderId="22" xfId="464" applyFont="1" applyBorder="1" applyAlignment="1">
      <alignment horizontal="center" vertical="center"/>
    </xf>
    <xf numFmtId="49" fontId="4" fillId="0" borderId="2" xfId="464" applyNumberFormat="1" applyFont="1" applyBorder="1" applyAlignment="1">
      <alignment horizontal="right" vertical="top" wrapText="1"/>
    </xf>
    <xf numFmtId="49" fontId="4" fillId="0" borderId="6" xfId="464" applyNumberFormat="1" applyFont="1" applyBorder="1" applyAlignment="1">
      <alignment horizontal="right" vertical="top" wrapText="1"/>
    </xf>
    <xf numFmtId="0" fontId="3" fillId="0" borderId="1" xfId="464" applyFont="1" applyBorder="1" applyAlignment="1">
      <alignment horizontal="center" vertical="center" wrapText="1"/>
    </xf>
    <xf numFmtId="0" fontId="3" fillId="0" borderId="21" xfId="464" applyFont="1" applyBorder="1" applyAlignment="1">
      <alignment horizontal="center" vertical="center" wrapText="1"/>
    </xf>
    <xf numFmtId="0" fontId="3" fillId="0" borderId="5" xfId="464" applyFont="1" applyBorder="1" applyAlignment="1">
      <alignment horizontal="center" vertical="center" wrapText="1"/>
    </xf>
    <xf numFmtId="49" fontId="3" fillId="0" borderId="1" xfId="464" applyNumberFormat="1" applyFont="1" applyBorder="1" applyAlignment="1">
      <alignment horizontal="center" vertical="center" wrapText="1"/>
    </xf>
    <xf numFmtId="49" fontId="3" fillId="0" borderId="21" xfId="464" applyNumberFormat="1" applyFont="1" applyBorder="1" applyAlignment="1">
      <alignment horizontal="center" vertical="center" wrapText="1"/>
    </xf>
    <xf numFmtId="49" fontId="3" fillId="0" borderId="5" xfId="464" applyNumberFormat="1" applyFont="1" applyBorder="1" applyAlignment="1">
      <alignment horizontal="center" vertical="center" wrapText="1"/>
    </xf>
    <xf numFmtId="0" fontId="3" fillId="0" borderId="2" xfId="464" applyFont="1" applyBorder="1" applyAlignment="1">
      <alignment horizontal="center" vertical="center"/>
    </xf>
    <xf numFmtId="0" fontId="3" fillId="0" borderId="3" xfId="464" applyFont="1" applyBorder="1" applyAlignment="1">
      <alignment horizontal="center" vertical="center"/>
    </xf>
    <xf numFmtId="0" fontId="3" fillId="0" borderId="6" xfId="464" applyFont="1" applyBorder="1" applyAlignment="1">
      <alignment horizontal="center" vertical="center"/>
    </xf>
    <xf numFmtId="0" fontId="4" fillId="0" borderId="2" xfId="464" applyFont="1" applyBorder="1" applyAlignment="1">
      <alignment horizontal="left" vertical="top" wrapText="1"/>
    </xf>
    <xf numFmtId="0" fontId="4" fillId="0" borderId="3" xfId="464" applyFont="1" applyBorder="1" applyAlignment="1">
      <alignment horizontal="left" vertical="top" wrapText="1"/>
    </xf>
    <xf numFmtId="0" fontId="4" fillId="0" borderId="6" xfId="464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vertical="top" wrapText="1"/>
    </xf>
    <xf numFmtId="0" fontId="57" fillId="0" borderId="0" xfId="464" applyFont="1" applyAlignment="1">
      <alignment horizontal="left" vertical="top"/>
    </xf>
    <xf numFmtId="0" fontId="57" fillId="0" borderId="0" xfId="464" applyFont="1" applyAlignment="1">
      <alignment horizontal="left" vertical="top" wrapText="1"/>
    </xf>
    <xf numFmtId="0" fontId="4" fillId="0" borderId="2" xfId="464" applyFont="1" applyBorder="1" applyAlignment="1">
      <alignment horizontal="left" wrapText="1"/>
    </xf>
    <xf numFmtId="0" fontId="4" fillId="0" borderId="3" xfId="464" applyFont="1" applyBorder="1" applyAlignment="1">
      <alignment horizontal="left" wrapText="1"/>
    </xf>
    <xf numFmtId="0" fontId="4" fillId="0" borderId="6" xfId="464" applyFont="1" applyBorder="1" applyAlignment="1">
      <alignment horizontal="left" wrapText="1"/>
    </xf>
    <xf numFmtId="0" fontId="4" fillId="0" borderId="2" xfId="464" applyFont="1" applyBorder="1" applyAlignment="1">
      <alignment horizontal="right" wrapText="1"/>
    </xf>
    <xf numFmtId="0" fontId="4" fillId="0" borderId="3" xfId="464" applyFont="1" applyBorder="1" applyAlignment="1">
      <alignment horizontal="right" wrapText="1"/>
    </xf>
    <xf numFmtId="0" fontId="4" fillId="0" borderId="6" xfId="464" applyFont="1" applyBorder="1" applyAlignment="1">
      <alignment horizontal="right" wrapText="1"/>
    </xf>
    <xf numFmtId="4" fontId="62" fillId="0" borderId="0" xfId="557" applyNumberFormat="1" applyFont="1" applyAlignment="1">
      <alignment horizontal="left" wrapText="1"/>
    </xf>
    <xf numFmtId="0" fontId="70" fillId="0" borderId="0" xfId="969" applyFont="1" applyAlignment="1">
      <alignment vertical="top" wrapText="1"/>
    </xf>
    <xf numFmtId="0" fontId="66" fillId="0" borderId="2" xfId="969" applyFont="1" applyBorder="1" applyAlignment="1">
      <alignment horizontal="left" wrapText="1"/>
    </xf>
    <xf numFmtId="0" fontId="66" fillId="0" borderId="3" xfId="969" applyFont="1" applyBorder="1" applyAlignment="1">
      <alignment horizontal="left" wrapText="1"/>
    </xf>
    <xf numFmtId="0" fontId="66" fillId="0" borderId="6" xfId="969" applyFont="1" applyBorder="1" applyAlignment="1">
      <alignment horizontal="left" wrapText="1"/>
    </xf>
    <xf numFmtId="0" fontId="63" fillId="0" borderId="0" xfId="557" applyFont="1" applyBorder="1" applyAlignment="1">
      <alignment horizontal="right" wrapText="1"/>
    </xf>
    <xf numFmtId="0" fontId="58" fillId="0" borderId="0" xfId="2" applyFont="1" applyAlignment="1">
      <alignment horizontal="center" wrapText="1"/>
    </xf>
    <xf numFmtId="0" fontId="61" fillId="0" borderId="0" xfId="2" applyFont="1" applyAlignment="1">
      <alignment horizontal="left" wrapText="1"/>
    </xf>
    <xf numFmtId="0" fontId="62" fillId="0" borderId="0" xfId="557" applyFont="1" applyAlignment="1">
      <alignment horizontal="left"/>
    </xf>
    <xf numFmtId="0" fontId="61" fillId="0" borderId="0" xfId="969" applyFont="1" applyAlignment="1">
      <alignment horizontal="left"/>
    </xf>
    <xf numFmtId="0" fontId="57" fillId="0" borderId="1" xfId="2" applyFont="1" applyBorder="1" applyAlignment="1">
      <alignment horizontal="center" vertical="center" wrapText="1"/>
    </xf>
    <xf numFmtId="0" fontId="57" fillId="0" borderId="5" xfId="2" applyFont="1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5" xfId="2" applyFont="1" applyFill="1" applyBorder="1" applyAlignment="1">
      <alignment horizontal="center" vertical="center" wrapText="1"/>
    </xf>
    <xf numFmtId="0" fontId="57" fillId="0" borderId="23" xfId="2" applyFont="1" applyBorder="1" applyAlignment="1">
      <alignment horizontal="center" vertical="center" wrapText="1"/>
    </xf>
    <xf numFmtId="0" fontId="60" fillId="0" borderId="2" xfId="2" applyFont="1" applyBorder="1" applyAlignment="1">
      <alignment horizontal="center" vertical="center" wrapText="1"/>
    </xf>
    <xf numFmtId="0" fontId="60" fillId="0" borderId="3" xfId="2" applyFont="1" applyBorder="1" applyAlignment="1">
      <alignment horizontal="center" vertical="center" wrapText="1"/>
    </xf>
    <xf numFmtId="0" fontId="57" fillId="0" borderId="4" xfId="969" applyFont="1" applyBorder="1" applyAlignment="1">
      <alignment horizontal="center" vertical="center" wrapText="1"/>
    </xf>
    <xf numFmtId="0" fontId="57" fillId="0" borderId="2" xfId="2" applyFont="1" applyBorder="1" applyAlignment="1">
      <alignment horizontal="center" vertical="center"/>
    </xf>
    <xf numFmtId="0" fontId="57" fillId="0" borderId="6" xfId="2" applyFont="1" applyBorder="1" applyAlignment="1">
      <alignment horizontal="center" vertical="center"/>
    </xf>
  </cellXfs>
  <cellStyles count="984">
    <cellStyle name=" 1" xfId="8"/>
    <cellStyle name=" 1 2" xfId="9"/>
    <cellStyle name=" 1 3" xfId="10"/>
    <cellStyle name="_2010 СТРУКТУРА СВОД" xfId="11"/>
    <cellStyle name="_2010 СТРУКТУРА-с зарпл." xfId="12"/>
    <cellStyle name="_4.1 и 5 Финпланы" xfId="13"/>
    <cellStyle name="_4.1 и 5 Финпланы (1)" xfId="14"/>
    <cellStyle name="_Copy of ДРСК_1" xfId="15"/>
    <cellStyle name="_ГКПЗ 09 по типам закупки" xfId="16"/>
    <cellStyle name="_ДРСК, ИПР 2010 Приложение 1свод" xfId="17"/>
    <cellStyle name="_Инвест-структура 2011 26.10.10" xfId="18"/>
    <cellStyle name="_Инвест-структура_ХЭС_22.10.2010" xfId="19"/>
    <cellStyle name="_Инвест-структура_ХЭС_29.10.2010" xfId="20"/>
    <cellStyle name="_ИПР 2011-2017  ХЭС  от 21.02.12" xfId="21"/>
    <cellStyle name="_ИПР 2011-2017 ХЭС  10.01.12 ПРАВИЛЬНЫЙ" xfId="22"/>
    <cellStyle name="_ИПР 2011-2017 ХЭС 16.12.11 на РАО" xfId="23"/>
    <cellStyle name="_ИПР 2012 ХЭС  12.01.12" xfId="24"/>
    <cellStyle name="_ИПР 2014-2018 ХЭС 06.12.12" xfId="25"/>
    <cellStyle name="_Книга2" xfId="26"/>
    <cellStyle name="_Книга4" xfId="27"/>
    <cellStyle name="_Лист1" xfId="28"/>
    <cellStyle name="_Лист2" xfId="29"/>
    <cellStyle name="_Модель Стратегия Ленэнерго_3" xfId="30"/>
    <cellStyle name="_Прил 14 ( 29 ноября)" xfId="31"/>
    <cellStyle name="_Прил 25а_ЕАО_25.12.2009" xfId="32"/>
    <cellStyle name="_Прил 25а_свод_02.11.2009" xfId="33"/>
    <cellStyle name="_Прил 4.1, 4.3 ИПР 2013-2017 24.01.12 СЕМЫКИН" xfId="34"/>
    <cellStyle name="_Прил 4_21.04.2009_СВОД" xfId="35"/>
    <cellStyle name="_Прил. 1.2, 2.2" xfId="36"/>
    <cellStyle name="_прил. 1.4" xfId="37"/>
    <cellStyle name="_Прил.1 Финансирование ИПР 2011-2013" xfId="38"/>
    <cellStyle name="_Прил.10 Отчет об исполнении  финплана 2009-2010" xfId="39"/>
    <cellStyle name="_Прил.4 Отчет об источниках финансирования ИПР 2009-2010 ХЭС" xfId="40"/>
    <cellStyle name="_Прил.9 Финплан 2011-2013" xfId="41"/>
    <cellStyle name="_Прилож. Л к регл. РАО ХЭС 28.11.11 1" xfId="42"/>
    <cellStyle name="_Приложение  2.2; 2.3 ИПР 2013 25.12.12" xfId="43"/>
    <cellStyle name="_Приложение 1 - ЮЯ 2010-2012 гг." xfId="44"/>
    <cellStyle name="_Приложение 1.2_ЮЯ" xfId="45"/>
    <cellStyle name="_Приложение 1.4 ИПР 2013г. ХЭС 21.12.12" xfId="46"/>
    <cellStyle name="_Приложение 14" xfId="47"/>
    <cellStyle name="_Приложение 14 ИПР 2013г. ХЭС 24.12.12" xfId="48"/>
    <cellStyle name="_Приложение 2 (3 вариант)" xfId="49"/>
    <cellStyle name="_Приложение 2 в формате Приложения 8" xfId="50"/>
    <cellStyle name="_Приложение 2 фин. модель ДРСК 01.03.2011 г." xfId="51"/>
    <cellStyle name="_Приложение 4 от 11.01.10" xfId="52"/>
    <cellStyle name="_Приложение 5 ИПР 2013-2017" xfId="53"/>
    <cellStyle name="_Приложение 6" xfId="54"/>
    <cellStyle name="_Приложение 6.1_ЕАО от Артура" xfId="55"/>
    <cellStyle name="_Приложение 7.1" xfId="56"/>
    <cellStyle name="_Приложение 8а" xfId="57"/>
    <cellStyle name="_Приложение №1" xfId="58"/>
    <cellStyle name="_Приложение Ж (инвест.стр-ра)" xfId="59"/>
    <cellStyle name="_Приложения  4.1 ОАО ДРСК,4.2 ХЭС" xfId="60"/>
    <cellStyle name="_Приложения 11 г. ХЭС 28.03.11 утв. Чудовым" xfId="61"/>
    <cellStyle name="_Приложения на Прав-во ХЭС 12.01.12" xfId="62"/>
    <cellStyle name="_Расчет стоимости 1км трубопровода" xfId="63"/>
    <cellStyle name="_таблица 14 ЕАО." xfId="64"/>
    <cellStyle name="_таблица 14 Перечень ИПР и план финансирования 2010г ЕАО." xfId="65"/>
    <cellStyle name="_Услуги ТПиР" xfId="66"/>
    <cellStyle name="_ф 2ГД - форма отчета ГД по закупкам (по видам закупок)" xfId="67"/>
    <cellStyle name="_Финплан ДРСК 2011-2013 17.02.10 Семыкин" xfId="68"/>
    <cellStyle name="_ЮЯ_РАО ЭСВ (1)" xfId="69"/>
    <cellStyle name="20% - Акцент1 2" xfId="70"/>
    <cellStyle name="20% - Акцент1 2 2" xfId="71"/>
    <cellStyle name="20% - Акцент1 2 2 2" xfId="72"/>
    <cellStyle name="20% - Акцент1 2 3" xfId="73"/>
    <cellStyle name="20% - Акцент1 3" xfId="74"/>
    <cellStyle name="20% - Акцент1 3 2" xfId="75"/>
    <cellStyle name="20% - Акцент1 3 2 2" xfId="76"/>
    <cellStyle name="20% - Акцент1 3 3" xfId="77"/>
    <cellStyle name="20% - Акцент1 4" xfId="78"/>
    <cellStyle name="20% - Акцент1 4 2" xfId="79"/>
    <cellStyle name="20% - Акцент2 2" xfId="80"/>
    <cellStyle name="20% - Акцент2 2 2" xfId="81"/>
    <cellStyle name="20% - Акцент2 2 2 2" xfId="82"/>
    <cellStyle name="20% - Акцент2 2 3" xfId="83"/>
    <cellStyle name="20% - Акцент2 3" xfId="84"/>
    <cellStyle name="20% - Акцент2 3 2" xfId="85"/>
    <cellStyle name="20% - Акцент2 3 2 2" xfId="86"/>
    <cellStyle name="20% - Акцент2 3 3" xfId="87"/>
    <cellStyle name="20% - Акцент2 4" xfId="88"/>
    <cellStyle name="20% - Акцент2 4 2" xfId="89"/>
    <cellStyle name="20% - Акцент3 2" xfId="90"/>
    <cellStyle name="20% - Акцент3 2 2" xfId="91"/>
    <cellStyle name="20% - Акцент3 2 2 2" xfId="92"/>
    <cellStyle name="20% - Акцент3 2 3" xfId="93"/>
    <cellStyle name="20% - Акцент3 3" xfId="94"/>
    <cellStyle name="20% - Акцент3 3 2" xfId="95"/>
    <cellStyle name="20% - Акцент3 3 2 2" xfId="96"/>
    <cellStyle name="20% - Акцент3 3 3" xfId="97"/>
    <cellStyle name="20% - Акцент3 4" xfId="98"/>
    <cellStyle name="20% - Акцент3 4 2" xfId="99"/>
    <cellStyle name="20% - Акцент4 2" xfId="100"/>
    <cellStyle name="20% - Акцент4 2 2" xfId="101"/>
    <cellStyle name="20% - Акцент4 2 2 2" xfId="102"/>
    <cellStyle name="20% - Акцент4 2 3" xfId="103"/>
    <cellStyle name="20% - Акцент4 3" xfId="104"/>
    <cellStyle name="20% - Акцент4 3 2" xfId="105"/>
    <cellStyle name="20% - Акцент4 3 2 2" xfId="106"/>
    <cellStyle name="20% - Акцент4 3 3" xfId="107"/>
    <cellStyle name="20% - Акцент4 4" xfId="108"/>
    <cellStyle name="20% - Акцент4 4 2" xfId="109"/>
    <cellStyle name="20% - Акцент5 2" xfId="110"/>
    <cellStyle name="20% - Акцент5 2 2" xfId="111"/>
    <cellStyle name="20% - Акцент5 2 2 2" xfId="112"/>
    <cellStyle name="20% - Акцент5 2 3" xfId="113"/>
    <cellStyle name="20% - Акцент5 3" xfId="114"/>
    <cellStyle name="20% - Акцент5 3 2" xfId="115"/>
    <cellStyle name="20% - Акцент6 2" xfId="116"/>
    <cellStyle name="20% - Акцент6 2 2" xfId="117"/>
    <cellStyle name="20% - Акцент6 2 2 2" xfId="118"/>
    <cellStyle name="20% - Акцент6 2 3" xfId="119"/>
    <cellStyle name="20% - Акцент6 3" xfId="120"/>
    <cellStyle name="20% - Акцент6 3 2" xfId="121"/>
    <cellStyle name="40% - Акцент1 2" xfId="122"/>
    <cellStyle name="40% - Акцент1 2 2" xfId="123"/>
    <cellStyle name="40% - Акцент1 2 2 2" xfId="124"/>
    <cellStyle name="40% - Акцент1 2 3" xfId="125"/>
    <cellStyle name="40% - Акцент1 3" xfId="126"/>
    <cellStyle name="40% - Акцент1 3 2" xfId="127"/>
    <cellStyle name="40% - Акцент1 3 2 2" xfId="128"/>
    <cellStyle name="40% - Акцент1 3 3" xfId="129"/>
    <cellStyle name="40% - Акцент1 4" xfId="130"/>
    <cellStyle name="40% - Акцент1 4 2" xfId="131"/>
    <cellStyle name="40% - Акцент2 2" xfId="132"/>
    <cellStyle name="40% - Акцент2 2 2" xfId="133"/>
    <cellStyle name="40% - Акцент2 2 2 2" xfId="134"/>
    <cellStyle name="40% - Акцент2 2 3" xfId="135"/>
    <cellStyle name="40% - Акцент2 3" xfId="136"/>
    <cellStyle name="40% - Акцент2 3 2" xfId="137"/>
    <cellStyle name="40% - Акцент3 2" xfId="138"/>
    <cellStyle name="40% - Акцент3 2 2" xfId="139"/>
    <cellStyle name="40% - Акцент3 2 2 2" xfId="140"/>
    <cellStyle name="40% - Акцент3 2 3" xfId="141"/>
    <cellStyle name="40% - Акцент3 3" xfId="142"/>
    <cellStyle name="40% - Акцент3 3 2" xfId="143"/>
    <cellStyle name="40% - Акцент3 3 2 2" xfId="144"/>
    <cellStyle name="40% - Акцент3 3 3" xfId="145"/>
    <cellStyle name="40% - Акцент3 4" xfId="146"/>
    <cellStyle name="40% - Акцент3 4 2" xfId="147"/>
    <cellStyle name="40% - Акцент4 2" xfId="148"/>
    <cellStyle name="40% - Акцент4 2 2" xfId="149"/>
    <cellStyle name="40% - Акцент4 2 2 2" xfId="150"/>
    <cellStyle name="40% - Акцент4 2 3" xfId="151"/>
    <cellStyle name="40% - Акцент4 3" xfId="152"/>
    <cellStyle name="40% - Акцент4 3 2" xfId="153"/>
    <cellStyle name="40% - Акцент4 3 2 2" xfId="154"/>
    <cellStyle name="40% - Акцент4 3 3" xfId="155"/>
    <cellStyle name="40% - Акцент4 4" xfId="156"/>
    <cellStyle name="40% - Акцент4 4 2" xfId="157"/>
    <cellStyle name="40% - Акцент5 2" xfId="158"/>
    <cellStyle name="40% - Акцент5 2 2" xfId="159"/>
    <cellStyle name="40% - Акцент5 2 2 2" xfId="160"/>
    <cellStyle name="40% - Акцент5 2 3" xfId="161"/>
    <cellStyle name="40% - Акцент5 3" xfId="162"/>
    <cellStyle name="40% - Акцент5 3 2" xfId="163"/>
    <cellStyle name="40% - Акцент6 2" xfId="164"/>
    <cellStyle name="40% - Акцент6 2 2" xfId="165"/>
    <cellStyle name="40% - Акцент6 2 2 2" xfId="166"/>
    <cellStyle name="40% - Акцент6 2 3" xfId="167"/>
    <cellStyle name="40% - Акцент6 3" xfId="168"/>
    <cellStyle name="40% - Акцент6 3 2" xfId="169"/>
    <cellStyle name="40% - Акцент6 3 2 2" xfId="170"/>
    <cellStyle name="40% - Акцент6 3 3" xfId="171"/>
    <cellStyle name="40% - Акцент6 4" xfId="172"/>
    <cellStyle name="40% - Акцент6 4 2" xfId="173"/>
    <cellStyle name="60% - Акцент1 2" xfId="174"/>
    <cellStyle name="60% - Акцент1 2 2" xfId="175"/>
    <cellStyle name="60% - Акцент1 2 2 2" xfId="176"/>
    <cellStyle name="60% - Акцент1 2 3" xfId="177"/>
    <cellStyle name="60% - Акцент1 3" xfId="178"/>
    <cellStyle name="60% - Акцент2 2" xfId="179"/>
    <cellStyle name="60% - Акцент2 2 2" xfId="180"/>
    <cellStyle name="60% - Акцент2 2 2 2" xfId="181"/>
    <cellStyle name="60% - Акцент2 2 3" xfId="182"/>
    <cellStyle name="60% - Акцент2 3" xfId="183"/>
    <cellStyle name="60% - Акцент3 2" xfId="184"/>
    <cellStyle name="60% - Акцент3 2 2" xfId="185"/>
    <cellStyle name="60% - Акцент3 2 2 2" xfId="186"/>
    <cellStyle name="60% - Акцент3 2 3" xfId="187"/>
    <cellStyle name="60% - Акцент3 3" xfId="188"/>
    <cellStyle name="60% - Акцент4 2" xfId="189"/>
    <cellStyle name="60% - Акцент4 2 2" xfId="190"/>
    <cellStyle name="60% - Акцент4 2 2 2" xfId="191"/>
    <cellStyle name="60% - Акцент4 2 3" xfId="192"/>
    <cellStyle name="60% - Акцент4 3" xfId="193"/>
    <cellStyle name="60% - Акцент5 2" xfId="194"/>
    <cellStyle name="60% - Акцент5 2 2" xfId="195"/>
    <cellStyle name="60% - Акцент5 2 2 2" xfId="196"/>
    <cellStyle name="60% - Акцент5 2 3" xfId="197"/>
    <cellStyle name="60% - Акцент5 3" xfId="198"/>
    <cellStyle name="60% - Акцент6 2" xfId="199"/>
    <cellStyle name="60% - Акцент6 2 2" xfId="200"/>
    <cellStyle name="60% - Акцент6 2 2 2" xfId="201"/>
    <cellStyle name="60% - Акцент6 2 3" xfId="202"/>
    <cellStyle name="60% - Акцент6 3" xfId="203"/>
    <cellStyle name="Assumption" xfId="204"/>
    <cellStyle name="Comma [0]" xfId="205"/>
    <cellStyle name="Comma_laroux" xfId="206"/>
    <cellStyle name="Currency [0]" xfId="207"/>
    <cellStyle name="Currency_laroux" xfId="208"/>
    <cellStyle name="Dates" xfId="209"/>
    <cellStyle name="E-mail" xfId="210"/>
    <cellStyle name="Heading" xfId="211"/>
    <cellStyle name="Heading2" xfId="212"/>
    <cellStyle name="Inputs" xfId="213"/>
    <cellStyle name="Normal_Attachement No.1" xfId="214"/>
    <cellStyle name="S1" xfId="215"/>
    <cellStyle name="Table Heading" xfId="216"/>
    <cellStyle name="TableStyleLight1" xfId="217"/>
    <cellStyle name="TableStyleLight1 2" xfId="218"/>
    <cellStyle name="TableStyleLight1 3" xfId="219"/>
    <cellStyle name="Telephone number" xfId="220"/>
    <cellStyle name="Акт" xfId="221"/>
    <cellStyle name="АктМТСН" xfId="222"/>
    <cellStyle name="Акцент1 2" xfId="223"/>
    <cellStyle name="Акцент1 2 2" xfId="224"/>
    <cellStyle name="Акцент1 2 2 2" xfId="225"/>
    <cellStyle name="Акцент1 2 3" xfId="226"/>
    <cellStyle name="Акцент1 3" xfId="227"/>
    <cellStyle name="Акцент2 2" xfId="228"/>
    <cellStyle name="Акцент2 2 2" xfId="229"/>
    <cellStyle name="Акцент2 2 2 2" xfId="230"/>
    <cellStyle name="Акцент2 2 3" xfId="231"/>
    <cellStyle name="Акцент2 3" xfId="232"/>
    <cellStyle name="Акцент3 2" xfId="233"/>
    <cellStyle name="Акцент3 2 2" xfId="234"/>
    <cellStyle name="Акцент3 2 2 2" xfId="235"/>
    <cellStyle name="Акцент3 2 3" xfId="236"/>
    <cellStyle name="Акцент3 3" xfId="237"/>
    <cellStyle name="Акцент4 2" xfId="238"/>
    <cellStyle name="Акцент4 2 2" xfId="239"/>
    <cellStyle name="Акцент4 2 2 2" xfId="240"/>
    <cellStyle name="Акцент4 2 3" xfId="241"/>
    <cellStyle name="Акцент4 3" xfId="242"/>
    <cellStyle name="Акцент5 2" xfId="243"/>
    <cellStyle name="Акцент5 2 2" xfId="244"/>
    <cellStyle name="Акцент5 2 2 2" xfId="245"/>
    <cellStyle name="Акцент5 2 3" xfId="246"/>
    <cellStyle name="Акцент5 3" xfId="247"/>
    <cellStyle name="Акцент6 2" xfId="248"/>
    <cellStyle name="Акцент6 2 2" xfId="249"/>
    <cellStyle name="Акцент6 2 2 2" xfId="250"/>
    <cellStyle name="Акцент6 2 3" xfId="251"/>
    <cellStyle name="Акцент6 3" xfId="252"/>
    <cellStyle name="Ввод  2" xfId="253"/>
    <cellStyle name="Ввод  2 2" xfId="254"/>
    <cellStyle name="Ввод  2 2 2" xfId="255"/>
    <cellStyle name="Ввод  2 2 2 2" xfId="256"/>
    <cellStyle name="Ввод  2 2 3" xfId="257"/>
    <cellStyle name="Ввод  2 3" xfId="258"/>
    <cellStyle name="Ввод  2 3 2" xfId="259"/>
    <cellStyle name="Ввод  2 3 3" xfId="260"/>
    <cellStyle name="Ввод  2 4" xfId="261"/>
    <cellStyle name="Ввод  2 5" xfId="262"/>
    <cellStyle name="Ввод  3" xfId="263"/>
    <cellStyle name="ВедРесурсов" xfId="264"/>
    <cellStyle name="ВедРесурсовАкт" xfId="265"/>
    <cellStyle name="Вывод 2" xfId="266"/>
    <cellStyle name="Вывод 2 2" xfId="267"/>
    <cellStyle name="Вывод 2 2 2" xfId="268"/>
    <cellStyle name="Вывод 2 2 2 2" xfId="269"/>
    <cellStyle name="Вывод 2 3" xfId="270"/>
    <cellStyle name="Вывод 2 3 2" xfId="271"/>
    <cellStyle name="Вывод 2 3 3" xfId="272"/>
    <cellStyle name="Вывод 2 4" xfId="273"/>
    <cellStyle name="Вывод 2 5" xfId="274"/>
    <cellStyle name="Вывод 3" xfId="275"/>
    <cellStyle name="Вывод 3 2" xfId="276"/>
    <cellStyle name="Вычисление 2" xfId="277"/>
    <cellStyle name="Вычисление 2 2" xfId="278"/>
    <cellStyle name="Вычисление 2 2 2" xfId="279"/>
    <cellStyle name="Вычисление 2 2 2 2" xfId="280"/>
    <cellStyle name="Вычисление 2 2 3" xfId="281"/>
    <cellStyle name="Вычисление 2 3" xfId="282"/>
    <cellStyle name="Вычисление 2 3 2" xfId="283"/>
    <cellStyle name="Вычисление 2 3 3" xfId="284"/>
    <cellStyle name="Вычисление 2 4" xfId="285"/>
    <cellStyle name="Вычисление 2 5" xfId="286"/>
    <cellStyle name="Вычисление 3" xfId="287"/>
    <cellStyle name="Вычисление 3 2" xfId="288"/>
    <cellStyle name="Денежный 2" xfId="289"/>
    <cellStyle name="Заголовок" xfId="290"/>
    <cellStyle name="Заголовок 1 2" xfId="291"/>
    <cellStyle name="Заголовок 1 2 2" xfId="292"/>
    <cellStyle name="Заголовок 1 2 3" xfId="293"/>
    <cellStyle name="Заголовок 1 3" xfId="294"/>
    <cellStyle name="Заголовок 2 2" xfId="295"/>
    <cellStyle name="Заголовок 2 2 2" xfId="296"/>
    <cellStyle name="Заголовок 2 2 3" xfId="297"/>
    <cellStyle name="Заголовок 2 3" xfId="298"/>
    <cellStyle name="Заголовок 3 2" xfId="299"/>
    <cellStyle name="Заголовок 3 2 2" xfId="300"/>
    <cellStyle name="Заголовок 3 2 3" xfId="301"/>
    <cellStyle name="Заголовок 3 3" xfId="302"/>
    <cellStyle name="Заголовок 4 2" xfId="303"/>
    <cellStyle name="Заголовок 4 2 2" xfId="304"/>
    <cellStyle name="Заголовок 4 2 3" xfId="305"/>
    <cellStyle name="Заголовок 4 3" xfId="306"/>
    <cellStyle name="ЗаголовокСтолбца" xfId="307"/>
    <cellStyle name="Значение" xfId="308"/>
    <cellStyle name="Значение 2" xfId="309"/>
    <cellStyle name="Значение 2 2" xfId="310"/>
    <cellStyle name="Значение 3" xfId="311"/>
    <cellStyle name="Индексы" xfId="312"/>
    <cellStyle name="Итог 2" xfId="313"/>
    <cellStyle name="Итог 2 2" xfId="314"/>
    <cellStyle name="Итог 2 2 2" xfId="315"/>
    <cellStyle name="Итог 2 2 2 2" xfId="316"/>
    <cellStyle name="Итог 2 2 3" xfId="317"/>
    <cellStyle name="Итог 2 3" xfId="318"/>
    <cellStyle name="Итог 2 3 2" xfId="319"/>
    <cellStyle name="Итог 2 4" xfId="320"/>
    <cellStyle name="Итог 2 5" xfId="321"/>
    <cellStyle name="Итог 3" xfId="322"/>
    <cellStyle name="Итог 3 2" xfId="323"/>
    <cellStyle name="Итоги" xfId="324"/>
    <cellStyle name="ИтогоАктБазЦ" xfId="325"/>
    <cellStyle name="ИтогоАктБИМ" xfId="326"/>
    <cellStyle name="ИтогоАктРесМет" xfId="327"/>
    <cellStyle name="ИтогоБазЦ" xfId="328"/>
    <cellStyle name="ИтогоБИМ" xfId="329"/>
    <cellStyle name="ИтогоРесМет" xfId="330"/>
    <cellStyle name="Контрольная ячейка 2" xfId="331"/>
    <cellStyle name="Контрольная ячейка 2 2" xfId="332"/>
    <cellStyle name="Контрольная ячейка 2 2 2" xfId="333"/>
    <cellStyle name="Контрольная ячейка 2 3" xfId="334"/>
    <cellStyle name="Контрольная ячейка 3" xfId="335"/>
    <cellStyle name="ЛокСмета" xfId="336"/>
    <cellStyle name="ЛокСмМТСН" xfId="337"/>
    <cellStyle name="М29" xfId="338"/>
    <cellStyle name="Название 2" xfId="339"/>
    <cellStyle name="Название 2 2" xfId="340"/>
    <cellStyle name="Название 2 3" xfId="341"/>
    <cellStyle name="Название 3" xfId="342"/>
    <cellStyle name="Нейтральный 2" xfId="343"/>
    <cellStyle name="Нейтральный 2 2" xfId="344"/>
    <cellStyle name="Нейтральный 2 2 2" xfId="345"/>
    <cellStyle name="Нейтральный 2 3" xfId="346"/>
    <cellStyle name="Нейтральный 3" xfId="347"/>
    <cellStyle name="ОбСмета" xfId="348"/>
    <cellStyle name="Обычный" xfId="0" builtinId="0"/>
    <cellStyle name="Обычный 10" xfId="349"/>
    <cellStyle name="Обычный 10 2" xfId="350"/>
    <cellStyle name="Обычный 10 2 2" xfId="351"/>
    <cellStyle name="Обычный 10 2 2 2" xfId="352"/>
    <cellStyle name="Обычный 10 2 2 2 2" xfId="353"/>
    <cellStyle name="Обычный 10 2 2 2 2 2" xfId="354"/>
    <cellStyle name="Обычный 10 2 2 2 2 3" xfId="355"/>
    <cellStyle name="Обычный 10 2 2 2 3" xfId="356"/>
    <cellStyle name="Обычный 10 2 2 2 3 2" xfId="357"/>
    <cellStyle name="Обычный 10 2 2 2 3 3" xfId="358"/>
    <cellStyle name="Обычный 10 2 2 2 4" xfId="359"/>
    <cellStyle name="Обычный 10 2 2 2 5" xfId="360"/>
    <cellStyle name="Обычный 10 2 2 3" xfId="361"/>
    <cellStyle name="Обычный 10 2 2 3 2" xfId="362"/>
    <cellStyle name="Обычный 10 2 2 3 3" xfId="363"/>
    <cellStyle name="Обычный 10 2 2 4" xfId="364"/>
    <cellStyle name="Обычный 10 2 2 4 2" xfId="365"/>
    <cellStyle name="Обычный 10 2 2 4 3" xfId="366"/>
    <cellStyle name="Обычный 10 2 2 5" xfId="367"/>
    <cellStyle name="Обычный 10 2 2 6" xfId="368"/>
    <cellStyle name="Обычный 10 2 3" xfId="369"/>
    <cellStyle name="Обычный 10 2 3 2" xfId="370"/>
    <cellStyle name="Обычный 10 2 3 2 2" xfId="371"/>
    <cellStyle name="Обычный 10 2 3 2 3" xfId="372"/>
    <cellStyle name="Обычный 10 2 3 3" xfId="373"/>
    <cellStyle name="Обычный 10 2 3 3 2" xfId="374"/>
    <cellStyle name="Обычный 10 2 3 3 3" xfId="375"/>
    <cellStyle name="Обычный 10 2 3 4" xfId="376"/>
    <cellStyle name="Обычный 10 2 3 5" xfId="377"/>
    <cellStyle name="Обычный 10 2 4" xfId="378"/>
    <cellStyle name="Обычный 10 2 5" xfId="379"/>
    <cellStyle name="Обычный 10 2 5 2" xfId="380"/>
    <cellStyle name="Обычный 10 2 5 3" xfId="381"/>
    <cellStyle name="Обычный 10 3" xfId="382"/>
    <cellStyle name="Обычный 10 3 2" xfId="383"/>
    <cellStyle name="Обычный 10 3 2 2" xfId="384"/>
    <cellStyle name="Обычный 10 3 2 2 2" xfId="385"/>
    <cellStyle name="Обычный 10 3 2 2 3" xfId="386"/>
    <cellStyle name="Обычный 10 3 2 3" xfId="387"/>
    <cellStyle name="Обычный 10 3 2 3 2" xfId="388"/>
    <cellStyle name="Обычный 10 3 2 3 3" xfId="389"/>
    <cellStyle name="Обычный 10 3 2 4" xfId="390"/>
    <cellStyle name="Обычный 10 3 2 5" xfId="391"/>
    <cellStyle name="Обычный 10 3 3" xfId="392"/>
    <cellStyle name="Обычный 10 3 4" xfId="393"/>
    <cellStyle name="Обычный 10 3 4 2" xfId="394"/>
    <cellStyle name="Обычный 10 3 4 3" xfId="395"/>
    <cellStyle name="Обычный 10 3 5" xfId="396"/>
    <cellStyle name="Обычный 10 3 5 2" xfId="397"/>
    <cellStyle name="Обычный 10 3 5 3" xfId="398"/>
    <cellStyle name="Обычный 10 3 6" xfId="399"/>
    <cellStyle name="Обычный 10 3 7" xfId="400"/>
    <cellStyle name="Обычный 10 4" xfId="401"/>
    <cellStyle name="Обычный 10 4 2" xfId="402"/>
    <cellStyle name="Обычный 10 4 2 2" xfId="403"/>
    <cellStyle name="Обычный 10 4 2 3" xfId="404"/>
    <cellStyle name="Обычный 10 4 3" xfId="405"/>
    <cellStyle name="Обычный 10 4 3 2" xfId="406"/>
    <cellStyle name="Обычный 10 4 3 3" xfId="407"/>
    <cellStyle name="Обычный 10 4 4" xfId="408"/>
    <cellStyle name="Обычный 10 4 5" xfId="409"/>
    <cellStyle name="Обычный 11" xfId="410"/>
    <cellStyle name="Обычный 11 2" xfId="411"/>
    <cellStyle name="Обычный 11 3" xfId="412"/>
    <cellStyle name="Обычный 11 3 2" xfId="413"/>
    <cellStyle name="Обычный 11 3 2 2" xfId="414"/>
    <cellStyle name="Обычный 11 3 2 3" xfId="415"/>
    <cellStyle name="Обычный 11 3 3" xfId="416"/>
    <cellStyle name="Обычный 11 3 3 2" xfId="417"/>
    <cellStyle name="Обычный 11 3 3 3" xfId="418"/>
    <cellStyle name="Обычный 11 3 4" xfId="419"/>
    <cellStyle name="Обычный 11 3 4 2" xfId="420"/>
    <cellStyle name="Обычный 11 3 4 3" xfId="421"/>
    <cellStyle name="Обычный 11 3 5" xfId="422"/>
    <cellStyle name="Обычный 11 3 6" xfId="423"/>
    <cellStyle name="Обычный 11 4" xfId="424"/>
    <cellStyle name="Обычный 11 4 2" xfId="425"/>
    <cellStyle name="Обычный 12" xfId="426"/>
    <cellStyle name="Обычный 12 2" xfId="427"/>
    <cellStyle name="Обычный 12 3" xfId="428"/>
    <cellStyle name="Обычный 12 3 2" xfId="429"/>
    <cellStyle name="Обычный 12 4" xfId="430"/>
    <cellStyle name="Обычный 12 5" xfId="431"/>
    <cellStyle name="Обычный 12 5 2" xfId="432"/>
    <cellStyle name="Обычный 12 5 2 2" xfId="433"/>
    <cellStyle name="Обычный 12 5 2 3" xfId="434"/>
    <cellStyle name="Обычный 12 5 3" xfId="435"/>
    <cellStyle name="Обычный 12 5 4" xfId="436"/>
    <cellStyle name="Обычный 12 6" xfId="437"/>
    <cellStyle name="Обычный 12 6 2" xfId="438"/>
    <cellStyle name="Обычный 12 6 3" xfId="439"/>
    <cellStyle name="Обычный 12 7" xfId="440"/>
    <cellStyle name="Обычный 12 7 2" xfId="441"/>
    <cellStyle name="Обычный 12 7 3" xfId="442"/>
    <cellStyle name="Обычный 12 8" xfId="443"/>
    <cellStyle name="Обычный 12 9" xfId="444"/>
    <cellStyle name="Обычный 13" xfId="445"/>
    <cellStyle name="Обычный 13 2" xfId="446"/>
    <cellStyle name="Обычный 13 3" xfId="447"/>
    <cellStyle name="Обычный 14" xfId="448"/>
    <cellStyle name="Обычный 14 2" xfId="449"/>
    <cellStyle name="Обычный 15" xfId="450"/>
    <cellStyle name="Обычный 15 2" xfId="451"/>
    <cellStyle name="Обычный 15 3" xfId="452"/>
    <cellStyle name="Обычный 15 4" xfId="453"/>
    <cellStyle name="Обычный 15 4 2" xfId="454"/>
    <cellStyle name="Обычный 16" xfId="455"/>
    <cellStyle name="Обычный 17" xfId="456"/>
    <cellStyle name="Обычный 17 2" xfId="457"/>
    <cellStyle name="Обычный 18" xfId="458"/>
    <cellStyle name="Обычный 18 2" xfId="459"/>
    <cellStyle name="Обычный 18 3" xfId="460"/>
    <cellStyle name="Обычный 19" xfId="461"/>
    <cellStyle name="Обычный 19 2" xfId="462"/>
    <cellStyle name="Обычный 2" xfId="463"/>
    <cellStyle name="Обычный 2 10" xfId="464"/>
    <cellStyle name="Обычный 2 2" xfId="7"/>
    <cellStyle name="Обычный 2 2 2" xfId="465"/>
    <cellStyle name="Обычный 2 2 2 2" xfId="466"/>
    <cellStyle name="Обычный 2 2 2 2 2" xfId="467"/>
    <cellStyle name="Обычный 2 2 2 3" xfId="468"/>
    <cellStyle name="Обычный 2 2 3" xfId="469"/>
    <cellStyle name="Обычный 2 3" xfId="470"/>
    <cellStyle name="Обычный 2 3 2" xfId="471"/>
    <cellStyle name="Обычный 2 3 3" xfId="472"/>
    <cellStyle name="Обычный 2 3_к селектору 26 06 13 (ИПР ПЭС) рабочий (2)" xfId="473"/>
    <cellStyle name="Обычный 2 4" xfId="474"/>
    <cellStyle name="Обычный 2 4 2" xfId="475"/>
    <cellStyle name="Обычный 2 4 2 2" xfId="476"/>
    <cellStyle name="Обычный 2 4 2 2 2" xfId="477"/>
    <cellStyle name="Обычный 2 4 2 2 3" xfId="478"/>
    <cellStyle name="Обычный 2 4 2 3" xfId="479"/>
    <cellStyle name="Обычный 2 4 2 4" xfId="480"/>
    <cellStyle name="Обычный 2 4 3" xfId="972"/>
    <cellStyle name="Обычный 2 5" xfId="481"/>
    <cellStyle name="Обычный 2 5 2" xfId="482"/>
    <cellStyle name="Обычный 2 5 2 2" xfId="483"/>
    <cellStyle name="Обычный 2 5 2 2 2" xfId="484"/>
    <cellStyle name="Обычный 2 5 2 2 2 2" xfId="485"/>
    <cellStyle name="Обычный 2 5 2 2 2 3" xfId="486"/>
    <cellStyle name="Обычный 2 5 2 2 3" xfId="487"/>
    <cellStyle name="Обычный 2 5 2 2 4" xfId="488"/>
    <cellStyle name="Обычный 2 5 2 3" xfId="489"/>
    <cellStyle name="Обычный 2 5 2 3 2" xfId="490"/>
    <cellStyle name="Обычный 2 5 2 3 3" xfId="491"/>
    <cellStyle name="Обычный 2 5 2 4" xfId="492"/>
    <cellStyle name="Обычный 2 5 2 5" xfId="493"/>
    <cellStyle name="Обычный 2 5 3" xfId="494"/>
    <cellStyle name="Обычный 2 5 3 2" xfId="495"/>
    <cellStyle name="Обычный 2 5 3 2 2" xfId="496"/>
    <cellStyle name="Обычный 2 5 3 2 3" xfId="497"/>
    <cellStyle name="Обычный 2 5 3 3" xfId="498"/>
    <cellStyle name="Обычный 2 5 3 4" xfId="499"/>
    <cellStyle name="Обычный 2 5 4" xfId="500"/>
    <cellStyle name="Обычный 2 5 4 2" xfId="501"/>
    <cellStyle name="Обычный 2 5 4 3" xfId="502"/>
    <cellStyle name="Обычный 2 5 5" xfId="503"/>
    <cellStyle name="Обычный 2 5 5 2" xfId="504"/>
    <cellStyle name="Обычный 2 5 5 3" xfId="505"/>
    <cellStyle name="Обычный 2 5 6" xfId="506"/>
    <cellStyle name="Обычный 2 5 7" xfId="507"/>
    <cellStyle name="Обычный 2 6" xfId="974"/>
    <cellStyle name="Обычный 2_к селектору 26 06 13 (ИПР ПЭС) рабочий (2)" xfId="508"/>
    <cellStyle name="Обычный 20" xfId="509"/>
    <cellStyle name="Обычный 20 2" xfId="510"/>
    <cellStyle name="Обычный 21" xfId="511"/>
    <cellStyle name="Обычный 22" xfId="512"/>
    <cellStyle name="Обычный 23" xfId="513"/>
    <cellStyle name="Обычный 23 2" xfId="514"/>
    <cellStyle name="Обычный 24" xfId="515"/>
    <cellStyle name="Обычный 24 2" xfId="516"/>
    <cellStyle name="Обычный 24 2 2" xfId="517"/>
    <cellStyle name="Обычный 24 2 3" xfId="518"/>
    <cellStyle name="Обычный 24 2 3 2" xfId="519"/>
    <cellStyle name="Обычный 24 2 3 3" xfId="520"/>
    <cellStyle name="Обычный 24 2 4" xfId="521"/>
    <cellStyle name="Обычный 24 2 5" xfId="522"/>
    <cellStyle name="Обычный 24 3" xfId="523"/>
    <cellStyle name="Обычный 24 4" xfId="524"/>
    <cellStyle name="Обычный 25" xfId="525"/>
    <cellStyle name="Обычный 25 2" xfId="526"/>
    <cellStyle name="Обычный 25 2 2" xfId="527"/>
    <cellStyle name="Обычный 25 2 2 2" xfId="528"/>
    <cellStyle name="Обычный 25 2 2 2 2" xfId="529"/>
    <cellStyle name="Обычный 25 2 2 2 3" xfId="530"/>
    <cellStyle name="Обычный 25 2 2 3" xfId="531"/>
    <cellStyle name="Обычный 25 2 2 4" xfId="532"/>
    <cellStyle name="Обычный 25 3" xfId="533"/>
    <cellStyle name="Обычный 25 4" xfId="534"/>
    <cellStyle name="Обычный 26" xfId="535"/>
    <cellStyle name="Обычный 26 2" xfId="536"/>
    <cellStyle name="Обычный 26 3" xfId="537"/>
    <cellStyle name="Обычный 27" xfId="538"/>
    <cellStyle name="Обычный 27 2" xfId="539"/>
    <cellStyle name="Обычный 27 3" xfId="540"/>
    <cellStyle name="Обычный 28" xfId="541"/>
    <cellStyle name="Обычный 28 2" xfId="542"/>
    <cellStyle name="Обычный 28 3" xfId="543"/>
    <cellStyle name="Обычный 29" xfId="544"/>
    <cellStyle name="Обычный 29 2" xfId="545"/>
    <cellStyle name="Обычный 29 3" xfId="546"/>
    <cellStyle name="Обычный 3" xfId="547"/>
    <cellStyle name="Обычный 3 2" xfId="4"/>
    <cellStyle name="Обычный 3 2 2" xfId="548"/>
    <cellStyle name="Обычный 3 2 2 2" xfId="2"/>
    <cellStyle name="Обычный 3 2 2 3" xfId="549"/>
    <cellStyle name="Обычный 3 2 2 4" xfId="975"/>
    <cellStyle name="Обычный 3 2 3" xfId="550"/>
    <cellStyle name="Обычный 3 2 4" xfId="551"/>
    <cellStyle name="Обычный 3 2 5" xfId="5"/>
    <cellStyle name="Обычный 3 2 5 2" xfId="552"/>
    <cellStyle name="Обычный 3 2 6" xfId="971"/>
    <cellStyle name="Обычный 3 3" xfId="553"/>
    <cellStyle name="Обычный 3 3 2" xfId="554"/>
    <cellStyle name="Обычный 3 3 3" xfId="555"/>
    <cellStyle name="Обычный 3 3 4" xfId="970"/>
    <cellStyle name="Обычный 3 4" xfId="556"/>
    <cellStyle name="Обычный 3 5" xfId="1"/>
    <cellStyle name="Обычный 3 5 2" xfId="3"/>
    <cellStyle name="Обычный 3 5 2 2" xfId="557"/>
    <cellStyle name="Обычный 3 5 3" xfId="969"/>
    <cellStyle name="Обычный 3 6" xfId="976"/>
    <cellStyle name="Обычный 3 7" xfId="977"/>
    <cellStyle name="Обычный 3 8" xfId="973"/>
    <cellStyle name="Обычный 3_ДИПР 2014-2018 (прил 1.1,1.2,1.3,2.2,2.3, 6.1.,6.2,6.3)" xfId="558"/>
    <cellStyle name="Обычный 30" xfId="559"/>
    <cellStyle name="Обычный 31" xfId="560"/>
    <cellStyle name="Обычный 32" xfId="561"/>
    <cellStyle name="Обычный 33" xfId="978"/>
    <cellStyle name="Обычный 34" xfId="979"/>
    <cellStyle name="Обычный 35" xfId="980"/>
    <cellStyle name="Обычный 35 2" xfId="981"/>
    <cellStyle name="Обычный 37" xfId="982"/>
    <cellStyle name="Обычный 4" xfId="562"/>
    <cellStyle name="Обычный 4 2" xfId="563"/>
    <cellStyle name="Обычный 4 2 2" xfId="564"/>
    <cellStyle name="Обычный 4 3" xfId="565"/>
    <cellStyle name="Обычный 4 3 2" xfId="566"/>
    <cellStyle name="Обычный 4 3 2 2" xfId="567"/>
    <cellStyle name="Обычный 4 3 2 2 2" xfId="568"/>
    <cellStyle name="Обычный 4 3 2 2 2 2" xfId="569"/>
    <cellStyle name="Обычный 4 3 2 2 2 2 2" xfId="570"/>
    <cellStyle name="Обычный 4 3 2 2 2 2 3" xfId="571"/>
    <cellStyle name="Обычный 4 3 2 2 2 3" xfId="572"/>
    <cellStyle name="Обычный 4 3 2 2 2 3 2" xfId="573"/>
    <cellStyle name="Обычный 4 3 2 2 2 3 3" xfId="574"/>
    <cellStyle name="Обычный 4 3 2 2 2 4" xfId="575"/>
    <cellStyle name="Обычный 4 3 2 2 2 5" xfId="576"/>
    <cellStyle name="Обычный 4 3 2 2 3" xfId="577"/>
    <cellStyle name="Обычный 4 3 2 2 3 2" xfId="578"/>
    <cellStyle name="Обычный 4 3 2 2 3 3" xfId="579"/>
    <cellStyle name="Обычный 4 3 2 2 4" xfId="580"/>
    <cellStyle name="Обычный 4 3 2 2 4 2" xfId="581"/>
    <cellStyle name="Обычный 4 3 2 2 4 3" xfId="582"/>
    <cellStyle name="Обычный 4 3 2 2 5" xfId="583"/>
    <cellStyle name="Обычный 4 3 2 2 6" xfId="584"/>
    <cellStyle name="Обычный 4 3 2 3" xfId="585"/>
    <cellStyle name="Обычный 4 3 2 3 2" xfId="586"/>
    <cellStyle name="Обычный 4 3 2 3 2 2" xfId="587"/>
    <cellStyle name="Обычный 4 3 2 3 2 3" xfId="588"/>
    <cellStyle name="Обычный 4 3 2 3 3" xfId="589"/>
    <cellStyle name="Обычный 4 3 2 3 3 2" xfId="590"/>
    <cellStyle name="Обычный 4 3 2 3 3 3" xfId="591"/>
    <cellStyle name="Обычный 4 3 2 3 4" xfId="592"/>
    <cellStyle name="Обычный 4 3 2 3 5" xfId="593"/>
    <cellStyle name="Обычный 4 3 2 4" xfId="594"/>
    <cellStyle name="Обычный 4 3 2 4 2" xfId="595"/>
    <cellStyle name="Обычный 4 3 2 4 3" xfId="596"/>
    <cellStyle name="Обычный 4 3 2 5" xfId="597"/>
    <cellStyle name="Обычный 4 3 2 5 2" xfId="598"/>
    <cellStyle name="Обычный 4 3 2 5 3" xfId="599"/>
    <cellStyle name="Обычный 4 3 2 6" xfId="600"/>
    <cellStyle name="Обычный 4 3 2 7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2 3" xfId="606"/>
    <cellStyle name="Обычный 4 3 3 2 3" xfId="607"/>
    <cellStyle name="Обычный 4 3 3 2 3 2" xfId="608"/>
    <cellStyle name="Обычный 4 3 3 2 3 3" xfId="609"/>
    <cellStyle name="Обычный 4 3 3 2 4" xfId="610"/>
    <cellStyle name="Обычный 4 3 3 2 5" xfId="611"/>
    <cellStyle name="Обычный 4 3 3 3" xfId="612"/>
    <cellStyle name="Обычный 4 3 3 3 2" xfId="613"/>
    <cellStyle name="Обычный 4 3 3 3 3" xfId="614"/>
    <cellStyle name="Обычный 4 3 3 4" xfId="615"/>
    <cellStyle name="Обычный 4 3 3 4 2" xfId="616"/>
    <cellStyle name="Обычный 4 3 3 4 3" xfId="617"/>
    <cellStyle name="Обычный 4 3 3 5" xfId="618"/>
    <cellStyle name="Обычный 4 3 3 6" xfId="619"/>
    <cellStyle name="Обычный 4 3 4" xfId="620"/>
    <cellStyle name="Обычный 4 3 4 2" xfId="621"/>
    <cellStyle name="Обычный 4 3 4 2 2" xfId="622"/>
    <cellStyle name="Обычный 4 3 4 2 3" xfId="623"/>
    <cellStyle name="Обычный 4 3 4 3" xfId="624"/>
    <cellStyle name="Обычный 4 3 4 3 2" xfId="625"/>
    <cellStyle name="Обычный 4 3 4 3 3" xfId="626"/>
    <cellStyle name="Обычный 4 3 4 4" xfId="627"/>
    <cellStyle name="Обычный 4 3 4 5" xfId="628"/>
    <cellStyle name="Обычный 4 3 5" xfId="629"/>
    <cellStyle name="Обычный 4 3 5 2" xfId="630"/>
    <cellStyle name="Обычный 4 3 5 3" xfId="631"/>
    <cellStyle name="Обычный 4 3 6" xfId="632"/>
    <cellStyle name="Обычный 4 3 6 2" xfId="633"/>
    <cellStyle name="Обычный 4 3 6 3" xfId="634"/>
    <cellStyle name="Обычный 4 3 7" xfId="635"/>
    <cellStyle name="Обычный 4 3 8" xfId="636"/>
    <cellStyle name="Обычный 4 4" xfId="637"/>
    <cellStyle name="Обычный 4 4 2" xfId="638"/>
    <cellStyle name="Обычный 4 4 3" xfId="639"/>
    <cellStyle name="Обычный 4 5" xfId="640"/>
    <cellStyle name="Обычный 4 6" xfId="641"/>
    <cellStyle name="Обычный 4 7" xfId="642"/>
    <cellStyle name="Обычный 5" xfId="643"/>
    <cellStyle name="Обычный 5 2" xfId="644"/>
    <cellStyle name="Обычный 5 2 2" xfId="645"/>
    <cellStyle name="Обычный 5 3" xfId="646"/>
    <cellStyle name="Обычный 5 3 2" xfId="647"/>
    <cellStyle name="Обычный 5 3 3" xfId="648"/>
    <cellStyle name="Обычный 5 4" xfId="649"/>
    <cellStyle name="Обычный 5 4 2" xfId="650"/>
    <cellStyle name="Обычный 5 4 2 2" xfId="651"/>
    <cellStyle name="Обычный 5 4 2 3" xfId="652"/>
    <cellStyle name="Обычный 5 4 3" xfId="653"/>
    <cellStyle name="Обычный 5 4 3 2" xfId="654"/>
    <cellStyle name="Обычный 5 4 3 3" xfId="655"/>
    <cellStyle name="Обычный 5 4 4" xfId="656"/>
    <cellStyle name="Обычный 5 4 5" xfId="657"/>
    <cellStyle name="Обычный 5_Все прил 2012-2017 (коррект ПР) ЕАО" xfId="658"/>
    <cellStyle name="Обычный 6" xfId="659"/>
    <cellStyle name="Обычный 6 10" xfId="983"/>
    <cellStyle name="Обычный 6 2" xfId="660"/>
    <cellStyle name="Обычный 6 2 2" xfId="661"/>
    <cellStyle name="Обычный 6 2 2 2" xfId="662"/>
    <cellStyle name="Обычный 6 2 2 2 2" xfId="663"/>
    <cellStyle name="Обычный 6 2 2 2 2 2" xfId="664"/>
    <cellStyle name="Обычный 6 2 2 2 2 3" xfId="665"/>
    <cellStyle name="Обычный 6 2 2 2 3" xfId="666"/>
    <cellStyle name="Обычный 6 2 2 2 3 2" xfId="667"/>
    <cellStyle name="Обычный 6 2 2 2 3 3" xfId="668"/>
    <cellStyle name="Обычный 6 2 2 3" xfId="669"/>
    <cellStyle name="Обычный 6 2 2 3 2" xfId="670"/>
    <cellStyle name="Обычный 6 2 2 3 3" xfId="671"/>
    <cellStyle name="Обычный 6 2 2 4" xfId="672"/>
    <cellStyle name="Обычный 6 2 2 4 2" xfId="673"/>
    <cellStyle name="Обычный 6 2 2 4 3" xfId="674"/>
    <cellStyle name="Обычный 6 2 2 5" xfId="675"/>
    <cellStyle name="Обычный 6 2 2 6" xfId="676"/>
    <cellStyle name="Обычный 6 2 2 7" xfId="677"/>
    <cellStyle name="Обычный 6 2 3" xfId="678"/>
    <cellStyle name="Обычный 6 2 4" xfId="679"/>
    <cellStyle name="Обычный 6 2 4 2" xfId="680"/>
    <cellStyle name="Обычный 6 2 4 3" xfId="681"/>
    <cellStyle name="Обычный 6 2 5" xfId="682"/>
    <cellStyle name="Обычный 6 2 6" xfId="683"/>
    <cellStyle name="Обычный 6 2 7" xfId="684"/>
    <cellStyle name="Обычный 6 2 8" xfId="685"/>
    <cellStyle name="Обычный 6 3" xfId="6"/>
    <cellStyle name="Обычный 6 3 2" xfId="686"/>
    <cellStyle name="Обычный 6 4" xfId="687"/>
    <cellStyle name="Обычный 6 5" xfId="688"/>
    <cellStyle name="Обычный 6 6" xfId="689"/>
    <cellStyle name="Обычный 6 6 2" xfId="690"/>
    <cellStyle name="Обычный 6 6 3" xfId="691"/>
    <cellStyle name="Обычный 6 7" xfId="692"/>
    <cellStyle name="Обычный 6 8" xfId="693"/>
    <cellStyle name="Обычный 6 9" xfId="694"/>
    <cellStyle name="Обычный 7" xfId="695"/>
    <cellStyle name="Обычный 7 2" xfId="696"/>
    <cellStyle name="Обычный 7 2 2" xfId="697"/>
    <cellStyle name="Обычный 7 2 2 2" xfId="698"/>
    <cellStyle name="Обычный 7 2 2 2 2" xfId="699"/>
    <cellStyle name="Обычный 7 2 2 2 2 2" xfId="700"/>
    <cellStyle name="Обычный 7 2 2 2 2 3" xfId="701"/>
    <cellStyle name="Обычный 7 2 2 2 2 4" xfId="702"/>
    <cellStyle name="Обычный 7 2 2 2 3" xfId="703"/>
    <cellStyle name="Обычный 7 2 2 2 4" xfId="704"/>
    <cellStyle name="Обычный 7 2 2 3" xfId="705"/>
    <cellStyle name="Обычный 7 2 2 3 2" xfId="706"/>
    <cellStyle name="Обычный 7 2 2 3 3" xfId="707"/>
    <cellStyle name="Обычный 7 2 2 4" xfId="708"/>
    <cellStyle name="Обычный 7 2 2 4 2" xfId="709"/>
    <cellStyle name="Обычный 7 2 2 4 3" xfId="710"/>
    <cellStyle name="Обычный 7 2 2 5" xfId="711"/>
    <cellStyle name="Обычный 7 2 2 6" xfId="712"/>
    <cellStyle name="Обычный 7 2 3" xfId="713"/>
    <cellStyle name="Обычный 7 3" xfId="714"/>
    <cellStyle name="Обычный 7 3 2" xfId="715"/>
    <cellStyle name="Обычный 7 4" xfId="716"/>
    <cellStyle name="Обычный 7 5" xfId="717"/>
    <cellStyle name="Обычный 7 6" xfId="718"/>
    <cellStyle name="Обычный 7 6 2" xfId="719"/>
    <cellStyle name="Обычный 7 6 3" xfId="720"/>
    <cellStyle name="Обычный 8" xfId="721"/>
    <cellStyle name="Обычный 8 2" xfId="722"/>
    <cellStyle name="Обычный 8 2 2" xfId="723"/>
    <cellStyle name="Обычный 8 28" xfId="724"/>
    <cellStyle name="Обычный 8 28 2" xfId="725"/>
    <cellStyle name="Обычный 8 3" xfId="726"/>
    <cellStyle name="Обычный 8 4" xfId="727"/>
    <cellStyle name="Обычный 8_Прил 6.1, 6,2, 6,3 факт ЕИ" xfId="728"/>
    <cellStyle name="Обычный 9" xfId="729"/>
    <cellStyle name="Обычный 9 2" xfId="730"/>
    <cellStyle name="Обычный 9 2 2" xfId="731"/>
    <cellStyle name="Обычный 9 2 2 2" xfId="732"/>
    <cellStyle name="Обычный 9 2 2 2 2" xfId="733"/>
    <cellStyle name="Обычный 9 2 2 2 2 2" xfId="734"/>
    <cellStyle name="Обычный 9 2 2 2 2 3" xfId="735"/>
    <cellStyle name="Обычный 9 2 2 2 3" xfId="736"/>
    <cellStyle name="Обычный 9 2 2 2 4" xfId="737"/>
    <cellStyle name="Обычный 9 2 2 3" xfId="738"/>
    <cellStyle name="Обычный 9 2 2 3 2" xfId="739"/>
    <cellStyle name="Обычный 9 2 2 3 3" xfId="740"/>
    <cellStyle name="Обычный 9 2 2 4" xfId="741"/>
    <cellStyle name="Обычный 9 2 2 5" xfId="742"/>
    <cellStyle name="Обычный 9 2 3" xfId="743"/>
    <cellStyle name="Обычный 9 2 3 2" xfId="744"/>
    <cellStyle name="Обычный 9 2 3 2 2" xfId="745"/>
    <cellStyle name="Обычный 9 2 3 2 3" xfId="746"/>
    <cellStyle name="Обычный 9 2 3 3" xfId="747"/>
    <cellStyle name="Обычный 9 2 3 4" xfId="748"/>
    <cellStyle name="Обычный 9 3" xfId="749"/>
    <cellStyle name="Параметр" xfId="750"/>
    <cellStyle name="ПеременныеСметы" xfId="751"/>
    <cellStyle name="ПИР" xfId="752"/>
    <cellStyle name="Плохой 2" xfId="753"/>
    <cellStyle name="Плохой 2 2" xfId="754"/>
    <cellStyle name="Плохой 2 2 2" xfId="755"/>
    <cellStyle name="Плохой 2 3" xfId="756"/>
    <cellStyle name="Плохой 3" xfId="757"/>
    <cellStyle name="Пояснение 2" xfId="758"/>
    <cellStyle name="Пояснение 2 2" xfId="759"/>
    <cellStyle name="Пояснение 2 2 2" xfId="760"/>
    <cellStyle name="Пояснение 2 3" xfId="761"/>
    <cellStyle name="Пояснение 3" xfId="762"/>
    <cellStyle name="Примечание 2" xfId="763"/>
    <cellStyle name="Примечание 2 2" xfId="764"/>
    <cellStyle name="Примечание 2 2 2" xfId="765"/>
    <cellStyle name="Примечание 2 2 2 2" xfId="766"/>
    <cellStyle name="Примечание 2 2 3" xfId="767"/>
    <cellStyle name="Примечание 2 3" xfId="768"/>
    <cellStyle name="Примечание 2 3 2" xfId="769"/>
    <cellStyle name="Примечание 2 4" xfId="770"/>
    <cellStyle name="Примечание 2 5" xfId="771"/>
    <cellStyle name="Примечание 2 6" xfId="772"/>
    <cellStyle name="Примечание 3" xfId="773"/>
    <cellStyle name="Примечание 3 2" xfId="774"/>
    <cellStyle name="Примечание 3 2 2" xfId="775"/>
    <cellStyle name="Примечание 3 3" xfId="776"/>
    <cellStyle name="Примечание 4" xfId="777"/>
    <cellStyle name="Примечание 4 2" xfId="778"/>
    <cellStyle name="Процентный 2" xfId="779"/>
    <cellStyle name="Процентный 2 2" xfId="780"/>
    <cellStyle name="Процентный 2 2 2" xfId="781"/>
    <cellStyle name="Процентный 2 2 3" xfId="782"/>
    <cellStyle name="Процентный 2 3" xfId="783"/>
    <cellStyle name="Процентный 2 3 2" xfId="784"/>
    <cellStyle name="Процентный 3" xfId="785"/>
    <cellStyle name="Процентный 3 2" xfId="786"/>
    <cellStyle name="Процентный 3 3" xfId="787"/>
    <cellStyle name="Процентный 4" xfId="788"/>
    <cellStyle name="Процентный 4 2" xfId="789"/>
    <cellStyle name="Процентный 4 2 2" xfId="790"/>
    <cellStyle name="Процентный 4 3" xfId="791"/>
    <cellStyle name="Процентный 5" xfId="792"/>
    <cellStyle name="Процентный 6" xfId="793"/>
    <cellStyle name="Процентный 6 2" xfId="794"/>
    <cellStyle name="Процентный 6 2 2" xfId="795"/>
    <cellStyle name="Процентный 6 2 3" xfId="796"/>
    <cellStyle name="Процентный 6 3" xfId="797"/>
    <cellStyle name="Процентный 6 4" xfId="798"/>
    <cellStyle name="Процентный 7" xfId="799"/>
    <cellStyle name="Процентный 7 2" xfId="800"/>
    <cellStyle name="Процентный 7 3" xfId="801"/>
    <cellStyle name="РесСмета" xfId="802"/>
    <cellStyle name="СводВедРес" xfId="803"/>
    <cellStyle name="СводкаСтоимРаб" xfId="804"/>
    <cellStyle name="СводРасч" xfId="805"/>
    <cellStyle name="Связанная ячейка 2" xfId="806"/>
    <cellStyle name="Связанная ячейка 2 2" xfId="807"/>
    <cellStyle name="Связанная ячейка 2 2 2" xfId="808"/>
    <cellStyle name="Связанная ячейка 2 3" xfId="809"/>
    <cellStyle name="Связанная ячейка 3" xfId="810"/>
    <cellStyle name="Стиль 1" xfId="811"/>
    <cellStyle name="Стиль 1 2" xfId="812"/>
    <cellStyle name="Стиль 1 2 2" xfId="813"/>
    <cellStyle name="Стиль 1 3" xfId="814"/>
    <cellStyle name="Стиль 1 3 2" xfId="815"/>
    <cellStyle name="Стиль 1 4" xfId="816"/>
    <cellStyle name="Стиль 1 5" xfId="817"/>
    <cellStyle name="Стиль 1_1.2 ХЭС" xfId="818"/>
    <cellStyle name="Текст предупреждения 2" xfId="819"/>
    <cellStyle name="Текст предупреждения 2 2" xfId="820"/>
    <cellStyle name="Текст предупреждения 2 2 2" xfId="821"/>
    <cellStyle name="Текст предупреждения 2 3" xfId="822"/>
    <cellStyle name="Текст предупреждения 3" xfId="823"/>
    <cellStyle name="Текст предупреждения 3 2" xfId="824"/>
    <cellStyle name="Титул" xfId="825"/>
    <cellStyle name="Тысячи [0]_laroux" xfId="826"/>
    <cellStyle name="Тысячи_laroux" xfId="827"/>
    <cellStyle name="Финансовый 10" xfId="828"/>
    <cellStyle name="Финансовый 11" xfId="829"/>
    <cellStyle name="Финансовый 2" xfId="8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837"/>
    <cellStyle name="Финансовый 2 2 3" xfId="838"/>
    <cellStyle name="Финансовый 2 3" xfId="839"/>
    <cellStyle name="Финансовый 2 3 2" xfId="840"/>
    <cellStyle name="Финансовый 2 3 3" xfId="841"/>
    <cellStyle name="Финансовый 2 4" xfId="842"/>
    <cellStyle name="Финансовый 2 5" xfId="843"/>
    <cellStyle name="Финансовый 2 6" xfId="844"/>
    <cellStyle name="Финансовый 2 7" xfId="845"/>
    <cellStyle name="Финансовый 2 7 2" xfId="846"/>
    <cellStyle name="Финансовый 2 7 2 2" xfId="847"/>
    <cellStyle name="Финансовый 2 7 2 3" xfId="848"/>
    <cellStyle name="Финансовый 2 7 3" xfId="849"/>
    <cellStyle name="Финансовый 2 7 4" xfId="850"/>
    <cellStyle name="Финансовый 2 8" xfId="851"/>
    <cellStyle name="Финансовый 2 8 2" xfId="852"/>
    <cellStyle name="Финансовый 2 8 3" xfId="853"/>
    <cellStyle name="Финансовый 2 9" xfId="854"/>
    <cellStyle name="Финансовый 2 9 2" xfId="855"/>
    <cellStyle name="Финансовый 2 9 3" xfId="856"/>
    <cellStyle name="Финансовый 3" xfId="857"/>
    <cellStyle name="Финансовый 3 2" xfId="858"/>
    <cellStyle name="Финансовый 3 2 2" xfId="859"/>
    <cellStyle name="Финансовый 3 2 2 2" xfId="860"/>
    <cellStyle name="Финансовый 3 2 2 2 2" xfId="861"/>
    <cellStyle name="Финансовый 3 2 2 2 3" xfId="862"/>
    <cellStyle name="Финансовый 3 2 2 2 3 2" xfId="863"/>
    <cellStyle name="Финансовый 3 2 2 2 3 2 2" xfId="864"/>
    <cellStyle name="Финансовый 3 2 2 2 3 2 3" xfId="865"/>
    <cellStyle name="Финансовый 3 2 2 2 3 3" xfId="866"/>
    <cellStyle name="Финансовый 3 2 2 2 3 4" xfId="867"/>
    <cellStyle name="Финансовый 3 2 2 3" xfId="868"/>
    <cellStyle name="Финансовый 3 2 2 4" xfId="869"/>
    <cellStyle name="Финансовый 3 2 2 4 2" xfId="870"/>
    <cellStyle name="Финансовый 3 2 2 4 2 2" xfId="871"/>
    <cellStyle name="Финансовый 3 2 2 4 2 3" xfId="872"/>
    <cellStyle name="Финансовый 3 2 2 4 3" xfId="873"/>
    <cellStyle name="Финансовый 3 2 2 4 4" xfId="874"/>
    <cellStyle name="Финансовый 3 2 3" xfId="875"/>
    <cellStyle name="Финансовый 3 2 3 2" xfId="876"/>
    <cellStyle name="Финансовый 3 2 3 3" xfId="877"/>
    <cellStyle name="Финансовый 3 2 3 3 2" xfId="878"/>
    <cellStyle name="Финансовый 3 2 3 3 2 2" xfId="879"/>
    <cellStyle name="Финансовый 3 2 3 3 2 3" xfId="880"/>
    <cellStyle name="Финансовый 3 2 3 3 3" xfId="881"/>
    <cellStyle name="Финансовый 3 2 3 3 4" xfId="882"/>
    <cellStyle name="Финансовый 3 2 4" xfId="883"/>
    <cellStyle name="Финансовый 3 3" xfId="884"/>
    <cellStyle name="Финансовый 3 3 2" xfId="885"/>
    <cellStyle name="Финансовый 3 3 2 2" xfId="886"/>
    <cellStyle name="Финансовый 3 3 2 3" xfId="887"/>
    <cellStyle name="Финансовый 3 3 2 3 2" xfId="888"/>
    <cellStyle name="Финансовый 3 3 2 3 2 2" xfId="889"/>
    <cellStyle name="Финансовый 3 3 2 3 2 3" xfId="890"/>
    <cellStyle name="Финансовый 3 3 2 3 3" xfId="891"/>
    <cellStyle name="Финансовый 3 3 2 3 4" xfId="892"/>
    <cellStyle name="Финансовый 3 3 3" xfId="893"/>
    <cellStyle name="Финансовый 3 3 4" xfId="894"/>
    <cellStyle name="Финансовый 3 3 4 2" xfId="895"/>
    <cellStyle name="Финансовый 3 3 4 2 2" xfId="896"/>
    <cellStyle name="Финансовый 3 3 4 2 3" xfId="897"/>
    <cellStyle name="Финансовый 3 3 4 3" xfId="898"/>
    <cellStyle name="Финансовый 3 3 4 4" xfId="899"/>
    <cellStyle name="Финансовый 3 4" xfId="900"/>
    <cellStyle name="Финансовый 3 4 2" xfId="901"/>
    <cellStyle name="Финансовый 3 4 3" xfId="902"/>
    <cellStyle name="Финансовый 3 4 3 2" xfId="903"/>
    <cellStyle name="Финансовый 3 4 3 2 2" xfId="904"/>
    <cellStyle name="Финансовый 3 4 3 2 3" xfId="905"/>
    <cellStyle name="Финансовый 3 4 3 3" xfId="906"/>
    <cellStyle name="Финансовый 3 4 3 4" xfId="907"/>
    <cellStyle name="Финансовый 3 5" xfId="908"/>
    <cellStyle name="Финансовый 3 6" xfId="909"/>
    <cellStyle name="Финансовый 3 6 2" xfId="910"/>
    <cellStyle name="Финансовый 3 6 3" xfId="911"/>
    <cellStyle name="Финансовый 3 7" xfId="912"/>
    <cellStyle name="Финансовый 3 8" xfId="913"/>
    <cellStyle name="Финансовый 3 9" xfId="914"/>
    <cellStyle name="Финансовый 4" xfId="915"/>
    <cellStyle name="Финансовый 4 2" xfId="916"/>
    <cellStyle name="Финансовый 4 3" xfId="917"/>
    <cellStyle name="Финансовый 4 4" xfId="918"/>
    <cellStyle name="Финансовый 4 4 2" xfId="919"/>
    <cellStyle name="Финансовый 4 4 2 2" xfId="920"/>
    <cellStyle name="Финансовый 4 4 3" xfId="921"/>
    <cellStyle name="Финансовый 4 4 3 2" xfId="922"/>
    <cellStyle name="Финансовый 4 4 3 3" xfId="923"/>
    <cellStyle name="Финансовый 4 4 4" xfId="924"/>
    <cellStyle name="Финансовый 4 4 4 2" xfId="925"/>
    <cellStyle name="Финансовый 4 4 4 3" xfId="926"/>
    <cellStyle name="Финансовый 4 4 5" xfId="927"/>
    <cellStyle name="Финансовый 4 4 6" xfId="928"/>
    <cellStyle name="Финансовый 4 5" xfId="929"/>
    <cellStyle name="Финансовый 4 6" xfId="930"/>
    <cellStyle name="Финансовый 4 6 2" xfId="931"/>
    <cellStyle name="Финансовый 4 6 3" xfId="932"/>
    <cellStyle name="Финансовый 4 7" xfId="933"/>
    <cellStyle name="Финансовый 5" xfId="934"/>
    <cellStyle name="Финансовый 5 2" xfId="935"/>
    <cellStyle name="Финансовый 6" xfId="936"/>
    <cellStyle name="Финансовый 6 2" xfId="937"/>
    <cellStyle name="Финансовый 6 2 2" xfId="938"/>
    <cellStyle name="Финансовый 6 2 3" xfId="939"/>
    <cellStyle name="Финансовый 6 3" xfId="940"/>
    <cellStyle name="Финансовый 6 3 2" xfId="941"/>
    <cellStyle name="Финансовый 6 3 3" xfId="942"/>
    <cellStyle name="Финансовый 6 4" xfId="943"/>
    <cellStyle name="Финансовый 6 5" xfId="944"/>
    <cellStyle name="Финансовый 7" xfId="945"/>
    <cellStyle name="Финансовый 7 2" xfId="946"/>
    <cellStyle name="Финансовый 7 3" xfId="947"/>
    <cellStyle name="Финансовый 7 3 2" xfId="948"/>
    <cellStyle name="Финансовый 7 3 2 2" xfId="949"/>
    <cellStyle name="Финансовый 7 3 2 3" xfId="950"/>
    <cellStyle name="Финансовый 7 3 3" xfId="951"/>
    <cellStyle name="Финансовый 7 3 3 2" xfId="952"/>
    <cellStyle name="Финансовый 7 3 3 3" xfId="953"/>
    <cellStyle name="Финансовый 7 3 4" xfId="954"/>
    <cellStyle name="Финансовый 7 3 5" xfId="955"/>
    <cellStyle name="Финансовый 8" xfId="956"/>
    <cellStyle name="Финансовый 8 2" xfId="957"/>
    <cellStyle name="Финансовый 8 3" xfId="958"/>
    <cellStyle name="Финансовый 9" xfId="959"/>
    <cellStyle name="Формула" xfId="960"/>
    <cellStyle name="Хвост" xfId="961"/>
    <cellStyle name="Хороший 2" xfId="962"/>
    <cellStyle name="Хороший 2 2" xfId="963"/>
    <cellStyle name="Хороший 2 2 2" xfId="964"/>
    <cellStyle name="Хороший 2 3" xfId="965"/>
    <cellStyle name="Хороший 3" xfId="966"/>
    <cellStyle name="Ценник" xfId="967"/>
    <cellStyle name="Экспертиза" xfId="9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57"/>
  <sheetViews>
    <sheetView showGridLines="0" tabSelected="1" view="pageBreakPreview" topLeftCell="A2" zoomScale="85" zoomScaleNormal="70" zoomScaleSheetLayoutView="85" workbookViewId="0">
      <selection activeCell="M31" sqref="M31"/>
    </sheetView>
  </sheetViews>
  <sheetFormatPr defaultColWidth="9.140625" defaultRowHeight="12.75" x14ac:dyDescent="0.2"/>
  <cols>
    <col min="1" max="1" width="5" style="1" customWidth="1"/>
    <col min="2" max="2" width="14.42578125" style="2" customWidth="1"/>
    <col min="3" max="3" width="57.7109375" style="2" customWidth="1"/>
    <col min="4" max="8" width="13.85546875" style="6" customWidth="1"/>
    <col min="9" max="9" width="20.42578125" style="5" customWidth="1"/>
    <col min="10" max="16384" width="9.140625" style="5"/>
  </cols>
  <sheetData>
    <row r="1" spans="1:8" hidden="1" x14ac:dyDescent="0.2">
      <c r="D1" s="3"/>
      <c r="E1" s="3"/>
      <c r="F1" s="3"/>
      <c r="G1" s="3"/>
      <c r="H1" s="4" t="s">
        <v>0</v>
      </c>
    </row>
    <row r="2" spans="1:8" x14ac:dyDescent="0.2">
      <c r="G2" s="3"/>
      <c r="H2" s="3"/>
    </row>
    <row r="3" spans="1:8" ht="18.75" x14ac:dyDescent="0.2">
      <c r="D3" s="131" t="s">
        <v>104</v>
      </c>
      <c r="F3" s="3"/>
      <c r="G3" s="3"/>
      <c r="H3" s="3"/>
    </row>
    <row r="4" spans="1:8" x14ac:dyDescent="0.2">
      <c r="D4" s="7"/>
      <c r="F4" s="3"/>
      <c r="G4" s="3"/>
      <c r="H4" s="3"/>
    </row>
    <row r="5" spans="1:8" ht="15" customHeight="1" x14ac:dyDescent="0.2">
      <c r="A5" s="134" t="s">
        <v>106</v>
      </c>
      <c r="B5" s="134"/>
      <c r="C5" s="134"/>
      <c r="D5" s="134"/>
      <c r="E5" s="134"/>
      <c r="F5" s="134"/>
      <c r="G5" s="134"/>
      <c r="H5" s="134"/>
    </row>
    <row r="6" spans="1:8" ht="15" customHeight="1" x14ac:dyDescent="0.2">
      <c r="A6" s="135" t="s">
        <v>1</v>
      </c>
      <c r="B6" s="135"/>
      <c r="C6" s="135"/>
      <c r="D6" s="135"/>
      <c r="E6" s="135"/>
      <c r="F6" s="135"/>
      <c r="G6" s="135"/>
      <c r="H6" s="135"/>
    </row>
    <row r="7" spans="1:8" x14ac:dyDescent="0.2">
      <c r="H7" s="3"/>
    </row>
    <row r="8" spans="1:8" x14ac:dyDescent="0.2">
      <c r="B8" s="2" t="s">
        <v>107</v>
      </c>
      <c r="D8" s="7"/>
      <c r="E8" s="3"/>
      <c r="F8" s="3"/>
      <c r="G8" s="3"/>
      <c r="H8" s="3"/>
    </row>
    <row r="9" spans="1:8" x14ac:dyDescent="0.2">
      <c r="D9" s="7"/>
      <c r="E9" s="3"/>
      <c r="F9" s="3"/>
      <c r="G9" s="3"/>
      <c r="H9" s="3"/>
    </row>
    <row r="10" spans="1:8" x14ac:dyDescent="0.2">
      <c r="D10" s="7"/>
      <c r="E10" s="3"/>
      <c r="F10" s="3"/>
      <c r="G10" s="3"/>
      <c r="H10" s="3"/>
    </row>
    <row r="11" spans="1:8" ht="12.75" customHeight="1" x14ac:dyDescent="0.2">
      <c r="A11" s="138" t="s">
        <v>2</v>
      </c>
      <c r="B11" s="141" t="s">
        <v>3</v>
      </c>
      <c r="C11" s="141" t="s">
        <v>4</v>
      </c>
      <c r="D11" s="144" t="s">
        <v>102</v>
      </c>
      <c r="E11" s="145"/>
      <c r="F11" s="145"/>
      <c r="G11" s="146"/>
      <c r="H11" s="138" t="s">
        <v>103</v>
      </c>
    </row>
    <row r="12" spans="1:8" ht="12.75" customHeight="1" x14ac:dyDescent="0.2">
      <c r="A12" s="139"/>
      <c r="B12" s="142"/>
      <c r="C12" s="142"/>
      <c r="D12" s="138" t="s">
        <v>5</v>
      </c>
      <c r="E12" s="138" t="s">
        <v>6</v>
      </c>
      <c r="F12" s="138" t="s">
        <v>7</v>
      </c>
      <c r="G12" s="138" t="s">
        <v>8</v>
      </c>
      <c r="H12" s="139"/>
    </row>
    <row r="13" spans="1:8" x14ac:dyDescent="0.2">
      <c r="A13" s="139"/>
      <c r="B13" s="142"/>
      <c r="C13" s="142"/>
      <c r="D13" s="139"/>
      <c r="E13" s="139"/>
      <c r="F13" s="139"/>
      <c r="G13" s="139"/>
      <c r="H13" s="139"/>
    </row>
    <row r="14" spans="1:8" x14ac:dyDescent="0.2">
      <c r="A14" s="140"/>
      <c r="B14" s="143"/>
      <c r="C14" s="143"/>
      <c r="D14" s="140"/>
      <c r="E14" s="140"/>
      <c r="F14" s="140"/>
      <c r="G14" s="140"/>
      <c r="H14" s="140"/>
    </row>
    <row r="15" spans="1:8" x14ac:dyDescent="0.2">
      <c r="A15" s="8">
        <v>1</v>
      </c>
      <c r="B15" s="9">
        <v>2</v>
      </c>
      <c r="C15" s="9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</row>
    <row r="16" spans="1:8" x14ac:dyDescent="0.2">
      <c r="A16" s="147" t="s">
        <v>9</v>
      </c>
      <c r="B16" s="148"/>
      <c r="C16" s="148"/>
      <c r="D16" s="148"/>
      <c r="E16" s="148"/>
      <c r="F16" s="148"/>
      <c r="G16" s="148"/>
      <c r="H16" s="149"/>
    </row>
    <row r="17" spans="1:8" x14ac:dyDescent="0.2">
      <c r="A17" s="14"/>
      <c r="B17" s="136" t="s">
        <v>10</v>
      </c>
      <c r="C17" s="137"/>
      <c r="D17" s="12">
        <v>0</v>
      </c>
      <c r="E17" s="12">
        <v>0</v>
      </c>
      <c r="F17" s="12">
        <v>0</v>
      </c>
      <c r="G17" s="12">
        <v>0</v>
      </c>
      <c r="H17" s="13">
        <f>D17+E17+F17+G17</f>
        <v>0</v>
      </c>
    </row>
    <row r="18" spans="1:8" x14ac:dyDescent="0.2">
      <c r="A18" s="147" t="s">
        <v>11</v>
      </c>
      <c r="B18" s="148"/>
      <c r="C18" s="148"/>
      <c r="D18" s="148"/>
      <c r="E18" s="148"/>
      <c r="F18" s="148"/>
      <c r="G18" s="148"/>
      <c r="H18" s="149"/>
    </row>
    <row r="19" spans="1:8" s="21" customFormat="1" ht="59.25" customHeight="1" x14ac:dyDescent="0.2">
      <c r="A19" s="18">
        <v>1</v>
      </c>
      <c r="B19" s="19" t="s">
        <v>87</v>
      </c>
      <c r="C19" s="132" t="str">
        <f>МРСК!B14</f>
        <v>ВОЛС на участке ВЛ 110 кВ Западная – Кипарисово – Раздольное-1 свободностоящие 110 кВ ОКСМ 1 -кабелей на опоре с учетом прокладки ВОК по территориям ПС 110 кВ Западная, ПС 110 кВ Раздольное-1, км</v>
      </c>
      <c r="D19" s="20"/>
      <c r="E19" s="23">
        <f>МРСК!H14</f>
        <v>11447905.129999999</v>
      </c>
      <c r="F19" s="23"/>
      <c r="G19" s="24"/>
      <c r="H19" s="23">
        <f t="shared" ref="H19" si="0">SUM(D19:G19)</f>
        <v>11447905.129999999</v>
      </c>
    </row>
    <row r="20" spans="1:8" s="21" customFormat="1" ht="52.5" customHeight="1" x14ac:dyDescent="0.2">
      <c r="A20" s="18">
        <v>2</v>
      </c>
      <c r="B20" s="19" t="s">
        <v>87</v>
      </c>
      <c r="C20" s="132" t="str">
        <f>МРСК!B15</f>
        <v>ВОЛС на участке ВЛ 110 кВ Раздольное-1 – Раздольное-2 свободностоящие 110 кВ ОКСМ 1 -кабелей на опоре с учетом прокладкой ВОК по территории ПС 110 кВ Раздольное-2, км</v>
      </c>
      <c r="D20" s="20"/>
      <c r="E20" s="23">
        <f>МРСК!H15</f>
        <v>298062.17</v>
      </c>
      <c r="F20" s="23"/>
      <c r="G20" s="24"/>
      <c r="H20" s="23">
        <f t="shared" ref="H20:H21" si="1">SUM(D20:G20)</f>
        <v>298062.17</v>
      </c>
    </row>
    <row r="21" spans="1:8" s="21" customFormat="1" x14ac:dyDescent="0.2">
      <c r="A21" s="22"/>
      <c r="B21" s="150" t="s">
        <v>10</v>
      </c>
      <c r="C21" s="151"/>
      <c r="D21" s="20">
        <f>SUM(D20:D20)</f>
        <v>0</v>
      </c>
      <c r="E21" s="24">
        <f>SUM(E19:E20)</f>
        <v>11745967.299999999</v>
      </c>
      <c r="F21" s="24"/>
      <c r="G21" s="24"/>
      <c r="H21" s="23">
        <f t="shared" si="1"/>
        <v>11745967.299999999</v>
      </c>
    </row>
    <row r="22" spans="1:8" x14ac:dyDescent="0.2">
      <c r="A22" s="147" t="s">
        <v>12</v>
      </c>
      <c r="B22" s="148"/>
      <c r="C22" s="148"/>
      <c r="D22" s="148"/>
      <c r="E22" s="148"/>
      <c r="F22" s="148"/>
      <c r="G22" s="148"/>
      <c r="H22" s="149"/>
    </row>
    <row r="23" spans="1:8" x14ac:dyDescent="0.2">
      <c r="A23" s="14"/>
      <c r="B23" s="136" t="s">
        <v>13</v>
      </c>
      <c r="C23" s="137"/>
      <c r="D23" s="12">
        <v>0</v>
      </c>
      <c r="E23" s="12">
        <v>0</v>
      </c>
      <c r="F23" s="12">
        <v>0</v>
      </c>
      <c r="G23" s="12">
        <v>0</v>
      </c>
      <c r="H23" s="15">
        <v>0</v>
      </c>
    </row>
    <row r="24" spans="1:8" x14ac:dyDescent="0.2">
      <c r="A24" s="147" t="s">
        <v>14</v>
      </c>
      <c r="B24" s="148"/>
      <c r="C24" s="148"/>
      <c r="D24" s="148"/>
      <c r="E24" s="148"/>
      <c r="F24" s="148"/>
      <c r="G24" s="148"/>
      <c r="H24" s="149"/>
    </row>
    <row r="25" spans="1:8" x14ac:dyDescent="0.2">
      <c r="A25" s="14"/>
      <c r="B25" s="136" t="s">
        <v>32</v>
      </c>
      <c r="C25" s="137"/>
      <c r="D25" s="12">
        <v>0</v>
      </c>
      <c r="E25" s="15">
        <v>0</v>
      </c>
      <c r="F25" s="15">
        <v>0</v>
      </c>
      <c r="G25" s="15">
        <f>G24</f>
        <v>0</v>
      </c>
      <c r="H25" s="15">
        <f>SUM(H24:H24)</f>
        <v>0</v>
      </c>
    </row>
    <row r="26" spans="1:8" x14ac:dyDescent="0.2">
      <c r="A26" s="14"/>
      <c r="B26" s="136" t="s">
        <v>15</v>
      </c>
      <c r="C26" s="137"/>
      <c r="D26" s="12">
        <v>0</v>
      </c>
      <c r="E26" s="13">
        <f>E25+E23+E21</f>
        <v>11745967.299999999</v>
      </c>
      <c r="F26" s="13">
        <f>F25+F23+F21</f>
        <v>0</v>
      </c>
      <c r="G26" s="13">
        <f>G23+G20+G17</f>
        <v>0</v>
      </c>
      <c r="H26" s="25">
        <f>D26+E26+F26+G26</f>
        <v>11745967.299999999</v>
      </c>
    </row>
    <row r="27" spans="1:8" x14ac:dyDescent="0.2">
      <c r="A27" s="147" t="s">
        <v>16</v>
      </c>
      <c r="B27" s="148"/>
      <c r="C27" s="148"/>
      <c r="D27" s="148"/>
      <c r="E27" s="148"/>
      <c r="F27" s="148"/>
      <c r="G27" s="148"/>
      <c r="H27" s="149"/>
    </row>
    <row r="28" spans="1:8" x14ac:dyDescent="0.2">
      <c r="A28" s="14"/>
      <c r="B28" s="136" t="s">
        <v>17</v>
      </c>
      <c r="C28" s="137"/>
      <c r="D28" s="12">
        <v>0</v>
      </c>
      <c r="E28" s="15">
        <f>E26</f>
        <v>11745967.299999999</v>
      </c>
      <c r="F28" s="15">
        <f>F26</f>
        <v>0</v>
      </c>
      <c r="G28" s="15">
        <f>G26</f>
        <v>0</v>
      </c>
      <c r="H28" s="25">
        <f>D28+E28+F28+G28</f>
        <v>11745967.299999999</v>
      </c>
    </row>
    <row r="29" spans="1:8" x14ac:dyDescent="0.2">
      <c r="A29" s="147" t="s">
        <v>18</v>
      </c>
      <c r="B29" s="148"/>
      <c r="C29" s="148"/>
      <c r="D29" s="148"/>
      <c r="E29" s="148"/>
      <c r="F29" s="148"/>
      <c r="G29" s="148"/>
      <c r="H29" s="149"/>
    </row>
    <row r="30" spans="1:8" s="21" customFormat="1" ht="64.5" customHeight="1" x14ac:dyDescent="0.2">
      <c r="A30" s="18">
        <v>3</v>
      </c>
      <c r="B30" s="19" t="s">
        <v>87</v>
      </c>
      <c r="C30" s="19" t="s">
        <v>28</v>
      </c>
      <c r="D30" s="24"/>
      <c r="E30" s="23">
        <f>МРСК!K16-МРСК!N16</f>
        <v>2358966.69</v>
      </c>
      <c r="F30" s="24"/>
      <c r="G30" s="24"/>
      <c r="H30" s="23">
        <f>SUM(D30:G30)</f>
        <v>2358966.69</v>
      </c>
    </row>
    <row r="31" spans="1:8" x14ac:dyDescent="0.2">
      <c r="A31" s="14"/>
      <c r="B31" s="136" t="s">
        <v>19</v>
      </c>
      <c r="C31" s="137"/>
      <c r="D31" s="12">
        <v>0</v>
      </c>
      <c r="E31" s="15">
        <f>E30</f>
        <v>2358966.69</v>
      </c>
      <c r="F31" s="15">
        <f>F30</f>
        <v>0</v>
      </c>
      <c r="G31" s="15">
        <f>G30</f>
        <v>0</v>
      </c>
      <c r="H31" s="15">
        <f>SUM(H30:H30)</f>
        <v>2358966.69</v>
      </c>
    </row>
    <row r="32" spans="1:8" x14ac:dyDescent="0.2">
      <c r="A32" s="14"/>
      <c r="B32" s="136" t="s">
        <v>20</v>
      </c>
      <c r="C32" s="137"/>
      <c r="D32" s="15">
        <v>0</v>
      </c>
      <c r="E32" s="15">
        <f>E31+E28</f>
        <v>14104933.989999998</v>
      </c>
      <c r="F32" s="15">
        <f>F31+F28</f>
        <v>0</v>
      </c>
      <c r="G32" s="15">
        <f>G28</f>
        <v>0</v>
      </c>
      <c r="H32" s="25">
        <f t="shared" ref="H32" si="2">D32+E32+F32+G32</f>
        <v>14104933.989999998</v>
      </c>
    </row>
    <row r="33" spans="1:11" x14ac:dyDescent="0.2">
      <c r="A33" s="147" t="s">
        <v>21</v>
      </c>
      <c r="B33" s="148"/>
      <c r="C33" s="148"/>
      <c r="D33" s="148"/>
      <c r="E33" s="148"/>
      <c r="F33" s="148"/>
      <c r="G33" s="148"/>
      <c r="H33" s="149"/>
    </row>
    <row r="34" spans="1:11" s="21" customFormat="1" hidden="1" x14ac:dyDescent="0.2">
      <c r="A34" s="18">
        <v>4</v>
      </c>
      <c r="B34" s="19" t="s">
        <v>87</v>
      </c>
      <c r="C34" s="19" t="s">
        <v>29</v>
      </c>
      <c r="D34" s="24"/>
      <c r="E34" s="24"/>
      <c r="F34" s="24"/>
      <c r="G34" s="23">
        <v>0</v>
      </c>
      <c r="H34" s="23">
        <f>SUM(D34:G34)</f>
        <v>0</v>
      </c>
    </row>
    <row r="35" spans="1:11" x14ac:dyDescent="0.2">
      <c r="A35" s="14"/>
      <c r="B35" s="136" t="s">
        <v>22</v>
      </c>
      <c r="C35" s="137"/>
      <c r="D35" s="15">
        <v>0</v>
      </c>
      <c r="E35" s="15">
        <v>0</v>
      </c>
      <c r="F35" s="15">
        <v>0</v>
      </c>
      <c r="G35" s="15">
        <f>G34</f>
        <v>0</v>
      </c>
      <c r="H35" s="25">
        <f t="shared" ref="H35" si="3">D35+E35+F35+G35</f>
        <v>0</v>
      </c>
    </row>
    <row r="36" spans="1:11" x14ac:dyDescent="0.2">
      <c r="A36" s="147" t="s">
        <v>23</v>
      </c>
      <c r="B36" s="148"/>
      <c r="C36" s="148"/>
      <c r="D36" s="148"/>
      <c r="E36" s="148"/>
      <c r="F36" s="148"/>
      <c r="G36" s="148"/>
      <c r="H36" s="149"/>
    </row>
    <row r="37" spans="1:11" ht="18" hidden="1" customHeight="1" x14ac:dyDescent="0.2">
      <c r="A37" s="10">
        <v>4</v>
      </c>
      <c r="B37" s="19" t="s">
        <v>87</v>
      </c>
      <c r="C37" s="11" t="s">
        <v>26</v>
      </c>
      <c r="D37" s="13">
        <v>0</v>
      </c>
      <c r="E37" s="15"/>
      <c r="F37" s="15"/>
      <c r="G37" s="15"/>
      <c r="H37" s="25">
        <f t="shared" ref="H37:H38" si="4">D37+E37+F37+G37</f>
        <v>0</v>
      </c>
    </row>
    <row r="38" spans="1:11" x14ac:dyDescent="0.2">
      <c r="A38" s="14"/>
      <c r="B38" s="136" t="s">
        <v>24</v>
      </c>
      <c r="C38" s="137"/>
      <c r="D38" s="13">
        <f>D37</f>
        <v>0</v>
      </c>
      <c r="E38" s="13">
        <v>0</v>
      </c>
      <c r="F38" s="13">
        <v>0</v>
      </c>
      <c r="G38" s="13">
        <v>0</v>
      </c>
      <c r="H38" s="25">
        <f t="shared" si="4"/>
        <v>0</v>
      </c>
    </row>
    <row r="39" spans="1:11" x14ac:dyDescent="0.2">
      <c r="A39" s="14"/>
      <c r="B39" s="136" t="s">
        <v>25</v>
      </c>
      <c r="C39" s="137"/>
      <c r="D39" s="13">
        <f>D38+D35+D32</f>
        <v>0</v>
      </c>
      <c r="E39" s="13">
        <f t="shared" ref="E39:G39" si="5">E38+E35+E32</f>
        <v>14104933.989999998</v>
      </c>
      <c r="F39" s="13">
        <f t="shared" si="5"/>
        <v>0</v>
      </c>
      <c r="G39" s="13">
        <f t="shared" si="5"/>
        <v>0</v>
      </c>
      <c r="H39" s="25">
        <f>D39+E39+F39+G39</f>
        <v>14104933.989999998</v>
      </c>
    </row>
    <row r="40" spans="1:11" s="21" customFormat="1" ht="12.75" customHeight="1" x14ac:dyDescent="0.2">
      <c r="A40" s="154" t="s">
        <v>88</v>
      </c>
      <c r="B40" s="155"/>
      <c r="C40" s="155"/>
      <c r="D40" s="155"/>
      <c r="E40" s="155"/>
      <c r="F40" s="155"/>
      <c r="G40" s="155"/>
      <c r="H40" s="156"/>
    </row>
    <row r="41" spans="1:11" s="109" customFormat="1" x14ac:dyDescent="0.2">
      <c r="A41" s="26">
        <v>4</v>
      </c>
      <c r="B41" s="16">
        <v>2021</v>
      </c>
      <c r="C41" s="108">
        <v>1.0509999999999999</v>
      </c>
      <c r="D41" s="128">
        <f>ROUND(D39*$C$41,2)</f>
        <v>0</v>
      </c>
      <c r="E41" s="128">
        <f>ROUND(E39*$C$41,2)+0.01</f>
        <v>14824285.629999999</v>
      </c>
      <c r="F41" s="128">
        <f t="shared" ref="F41:G41" si="6">ROUND(F39*$C$41,2)</f>
        <v>0</v>
      </c>
      <c r="G41" s="128">
        <f t="shared" si="6"/>
        <v>0</v>
      </c>
      <c r="H41" s="115">
        <f>D41+E41+F41+G41</f>
        <v>14824285.629999999</v>
      </c>
      <c r="I41" s="113"/>
    </row>
    <row r="42" spans="1:11" s="109" customFormat="1" hidden="1" x14ac:dyDescent="0.2">
      <c r="A42" s="26" t="s">
        <v>27</v>
      </c>
      <c r="B42" s="16">
        <v>2022</v>
      </c>
      <c r="C42" s="108">
        <v>1.048</v>
      </c>
      <c r="D42" s="128">
        <v>0</v>
      </c>
      <c r="E42" s="128">
        <v>0</v>
      </c>
      <c r="F42" s="128">
        <v>0</v>
      </c>
      <c r="G42" s="128">
        <v>0</v>
      </c>
      <c r="H42" s="115">
        <f>D42+E42+F42+G42</f>
        <v>0</v>
      </c>
      <c r="I42" s="114"/>
      <c r="J42" s="110"/>
      <c r="K42" s="110"/>
    </row>
    <row r="43" spans="1:11" s="109" customFormat="1" ht="15" hidden="1" x14ac:dyDescent="0.25">
      <c r="A43" s="26" t="s">
        <v>30</v>
      </c>
      <c r="B43" s="16">
        <v>2023</v>
      </c>
      <c r="C43" s="108">
        <v>1.0469999999999999</v>
      </c>
      <c r="D43" s="128">
        <v>0</v>
      </c>
      <c r="E43" s="128">
        <v>0</v>
      </c>
      <c r="F43" s="128">
        <v>0</v>
      </c>
      <c r="G43" s="128">
        <v>0</v>
      </c>
      <c r="H43" s="115">
        <f t="shared" ref="H43:H45" si="7">D43+E43+F43+G43</f>
        <v>0</v>
      </c>
      <c r="J43" s="111"/>
      <c r="K43" s="110"/>
    </row>
    <row r="44" spans="1:11" s="109" customFormat="1" ht="15" hidden="1" x14ac:dyDescent="0.25">
      <c r="A44" s="26" t="s">
        <v>31</v>
      </c>
      <c r="B44" s="16">
        <v>2024</v>
      </c>
      <c r="C44" s="108">
        <v>1.0469999999999999</v>
      </c>
      <c r="D44" s="128">
        <v>0</v>
      </c>
      <c r="E44" s="128">
        <v>0</v>
      </c>
      <c r="F44" s="128">
        <v>0</v>
      </c>
      <c r="G44" s="128">
        <v>0</v>
      </c>
      <c r="H44" s="115">
        <f t="shared" si="7"/>
        <v>0</v>
      </c>
      <c r="J44" s="111"/>
      <c r="K44" s="110"/>
    </row>
    <row r="45" spans="1:11" s="109" customFormat="1" ht="15" hidden="1" x14ac:dyDescent="0.25">
      <c r="A45" s="26" t="s">
        <v>31</v>
      </c>
      <c r="B45" s="16">
        <v>2025</v>
      </c>
      <c r="C45" s="108">
        <v>1.0469999999999999</v>
      </c>
      <c r="D45" s="128">
        <v>0</v>
      </c>
      <c r="E45" s="128">
        <v>0</v>
      </c>
      <c r="F45" s="128">
        <v>0</v>
      </c>
      <c r="G45" s="128">
        <v>0</v>
      </c>
      <c r="H45" s="115">
        <f t="shared" si="7"/>
        <v>0</v>
      </c>
      <c r="I45" s="21"/>
      <c r="J45" s="111"/>
      <c r="K45" s="110"/>
    </row>
    <row r="46" spans="1:11" s="21" customFormat="1" ht="16.5" customHeight="1" x14ac:dyDescent="0.2">
      <c r="A46" s="157" t="s">
        <v>89</v>
      </c>
      <c r="B46" s="158"/>
      <c r="C46" s="159"/>
      <c r="D46" s="116">
        <f>D45+D41+D42+D43+D44</f>
        <v>0</v>
      </c>
      <c r="E46" s="116">
        <f t="shared" ref="E46:G46" si="8">E45+E41+E42+E43+E44</f>
        <v>14824285.629999999</v>
      </c>
      <c r="F46" s="116">
        <f t="shared" si="8"/>
        <v>0</v>
      </c>
      <c r="G46" s="116">
        <f t="shared" si="8"/>
        <v>0</v>
      </c>
      <c r="H46" s="116">
        <f>D46+E46+F46+G46</f>
        <v>14824285.629999999</v>
      </c>
    </row>
    <row r="47" spans="1:11" s="112" customFormat="1" ht="18" customHeight="1" x14ac:dyDescent="0.2">
      <c r="A47" s="157" t="s">
        <v>84</v>
      </c>
      <c r="B47" s="158"/>
      <c r="C47" s="159"/>
      <c r="D47" s="129">
        <f>ROUND(D46*0.2,2)</f>
        <v>0</v>
      </c>
      <c r="E47" s="129">
        <f t="shared" ref="E47:F47" si="9">ROUND(E46*0.2,2)</f>
        <v>2964857.13</v>
      </c>
      <c r="F47" s="129">
        <f t="shared" si="9"/>
        <v>0</v>
      </c>
      <c r="G47" s="129">
        <f>ROUND(G46*0.2,2)</f>
        <v>0</v>
      </c>
      <c r="H47" s="129">
        <f>SUM(D47:G47)</f>
        <v>2964857.13</v>
      </c>
    </row>
    <row r="48" spans="1:11" s="21" customFormat="1" ht="16.5" customHeight="1" x14ac:dyDescent="0.2">
      <c r="A48" s="157" t="s">
        <v>90</v>
      </c>
      <c r="B48" s="158"/>
      <c r="C48" s="159"/>
      <c r="D48" s="116">
        <f>D46+D47</f>
        <v>0</v>
      </c>
      <c r="E48" s="116">
        <f t="shared" ref="E48:G48" si="10">E46+E47</f>
        <v>17789142.759999998</v>
      </c>
      <c r="F48" s="116">
        <f t="shared" si="10"/>
        <v>0</v>
      </c>
      <c r="G48" s="116">
        <f t="shared" si="10"/>
        <v>0</v>
      </c>
      <c r="H48" s="116">
        <f>D48+E48+F48+G48</f>
        <v>17789142.759999998</v>
      </c>
    </row>
    <row r="49" spans="1:9" x14ac:dyDescent="0.2">
      <c r="D49" s="17"/>
      <c r="E49" s="17"/>
      <c r="F49" s="17"/>
      <c r="G49" s="17"/>
      <c r="H49" s="17" t="s">
        <v>92</v>
      </c>
    </row>
    <row r="50" spans="1:9" ht="15" customHeight="1" x14ac:dyDescent="0.2">
      <c r="A50" s="91"/>
      <c r="B50" s="117" t="s">
        <v>94</v>
      </c>
      <c r="C50" s="118"/>
      <c r="D50" s="17"/>
      <c r="E50" s="17"/>
      <c r="F50" s="120"/>
      <c r="G50" s="152" t="s">
        <v>95</v>
      </c>
      <c r="H50" s="152"/>
      <c r="I50" s="91"/>
    </row>
    <row r="51" spans="1:9" x14ac:dyDescent="0.2">
      <c r="A51" s="121"/>
      <c r="B51" s="122"/>
      <c r="C51" s="118"/>
      <c r="D51" s="122"/>
      <c r="E51" s="127"/>
      <c r="F51" s="120"/>
      <c r="G51" s="120"/>
      <c r="H51" s="122"/>
      <c r="I51" s="122"/>
    </row>
    <row r="52" spans="1:9" ht="15" customHeight="1" x14ac:dyDescent="0.2">
      <c r="A52" s="91"/>
      <c r="B52" s="117" t="s">
        <v>96</v>
      </c>
      <c r="C52" s="118"/>
      <c r="D52" s="123"/>
      <c r="E52" s="119"/>
      <c r="F52" s="120"/>
      <c r="G52" s="153" t="s">
        <v>97</v>
      </c>
      <c r="H52" s="153"/>
      <c r="I52" s="91"/>
    </row>
    <row r="53" spans="1:9" x14ac:dyDescent="0.2">
      <c r="A53" s="121"/>
      <c r="B53" s="122"/>
      <c r="C53" s="118"/>
      <c r="D53" s="122"/>
      <c r="E53" s="122"/>
      <c r="F53" s="120"/>
      <c r="G53" s="120"/>
      <c r="H53" s="122"/>
      <c r="I53" s="122"/>
    </row>
    <row r="54" spans="1:9" x14ac:dyDescent="0.2">
      <c r="A54" s="91"/>
      <c r="B54" s="117" t="s">
        <v>98</v>
      </c>
      <c r="C54" s="118"/>
      <c r="D54" s="123"/>
      <c r="E54" s="119"/>
      <c r="F54" s="120"/>
      <c r="G54" s="153" t="s">
        <v>99</v>
      </c>
      <c r="H54" s="153"/>
      <c r="I54" s="91"/>
    </row>
    <row r="55" spans="1:9" x14ac:dyDescent="0.2">
      <c r="A55" s="91"/>
      <c r="B55" s="119"/>
      <c r="C55" s="118"/>
      <c r="D55" s="119"/>
      <c r="E55" s="119"/>
      <c r="F55" s="120"/>
      <c r="G55" s="120"/>
      <c r="H55" s="119"/>
      <c r="I55" s="91"/>
    </row>
    <row r="56" spans="1:9" x14ac:dyDescent="0.2">
      <c r="A56" s="91"/>
      <c r="B56" s="117" t="s">
        <v>100</v>
      </c>
      <c r="C56" s="118"/>
      <c r="D56" s="124"/>
      <c r="E56" s="119"/>
      <c r="F56" s="120"/>
      <c r="G56" s="153" t="s">
        <v>101</v>
      </c>
      <c r="H56" s="153"/>
      <c r="I56" s="91"/>
    </row>
    <row r="57" spans="1:9" x14ac:dyDescent="0.2">
      <c r="D57" s="17"/>
      <c r="E57" s="17"/>
      <c r="F57" s="17"/>
      <c r="G57" s="17"/>
      <c r="H57" s="17"/>
    </row>
  </sheetData>
  <mergeCells count="38">
    <mergeCell ref="G50:H50"/>
    <mergeCell ref="G52:H52"/>
    <mergeCell ref="G54:H54"/>
    <mergeCell ref="G56:H56"/>
    <mergeCell ref="A40:H40"/>
    <mergeCell ref="A48:C48"/>
    <mergeCell ref="A46:C46"/>
    <mergeCell ref="A47:C47"/>
    <mergeCell ref="G12:G14"/>
    <mergeCell ref="A33:H33"/>
    <mergeCell ref="B25:C25"/>
    <mergeCell ref="B31:C31"/>
    <mergeCell ref="B39:C39"/>
    <mergeCell ref="A24:H24"/>
    <mergeCell ref="B26:C26"/>
    <mergeCell ref="A27:H27"/>
    <mergeCell ref="B28:C28"/>
    <mergeCell ref="A29:H29"/>
    <mergeCell ref="B32:C32"/>
    <mergeCell ref="B35:C35"/>
    <mergeCell ref="A36:H36"/>
    <mergeCell ref="B38:C38"/>
    <mergeCell ref="A5:H5"/>
    <mergeCell ref="A6:H6"/>
    <mergeCell ref="B23:C23"/>
    <mergeCell ref="A11:A14"/>
    <mergeCell ref="B11:B14"/>
    <mergeCell ref="C11:C14"/>
    <mergeCell ref="D11:G11"/>
    <mergeCell ref="A16:H16"/>
    <mergeCell ref="B17:C17"/>
    <mergeCell ref="A18:H18"/>
    <mergeCell ref="A22:H22"/>
    <mergeCell ref="H11:H14"/>
    <mergeCell ref="B21:C21"/>
    <mergeCell ref="D12:D14"/>
    <mergeCell ref="E12:E14"/>
    <mergeCell ref="F12:F14"/>
  </mergeCells>
  <pageMargins left="0.78740157480314965" right="0.39370078740157483" top="0.43307086614173229" bottom="0.47244094488188981" header="0.23622047244094491" footer="0.23622047244094491"/>
  <pageSetup paperSize="9" scale="91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view="pageBreakPreview" zoomScale="85" zoomScaleNormal="85" zoomScaleSheetLayoutView="85" workbookViewId="0">
      <selection activeCell="A45" sqref="A45:XFD45"/>
    </sheetView>
  </sheetViews>
  <sheetFormatPr defaultColWidth="9.140625" defaultRowHeight="12.75" outlineLevelRow="1" x14ac:dyDescent="0.2"/>
  <cols>
    <col min="1" max="1" width="5.7109375" style="30" customWidth="1"/>
    <col min="2" max="2" width="38.7109375" style="30" customWidth="1"/>
    <col min="3" max="3" width="11.42578125" style="30" customWidth="1"/>
    <col min="4" max="4" width="11" style="30" customWidth="1"/>
    <col min="5" max="5" width="7.85546875" style="30" customWidth="1"/>
    <col min="6" max="6" width="14" style="30" customWidth="1"/>
    <col min="7" max="7" width="11.85546875" style="30" customWidth="1"/>
    <col min="8" max="9" width="14" style="30" customWidth="1"/>
    <col min="10" max="11" width="13.42578125" style="30" customWidth="1"/>
    <col min="12" max="12" width="16.42578125" style="30" customWidth="1"/>
    <col min="13" max="13" width="15.28515625" style="30" hidden="1" customWidth="1"/>
    <col min="14" max="14" width="15.28515625" style="31" customWidth="1"/>
    <col min="15" max="15" width="16.85546875" style="30" customWidth="1"/>
    <col min="16" max="16" width="15.5703125" style="30" customWidth="1"/>
    <col min="17" max="16384" width="9.140625" style="30"/>
  </cols>
  <sheetData>
    <row r="1" spans="1:16" s="29" customFormat="1" ht="4.5" customHeight="1" x14ac:dyDescent="0.25">
      <c r="A1" s="27"/>
      <c r="B1" s="27"/>
      <c r="C1" s="27"/>
      <c r="D1" s="27"/>
      <c r="E1" s="27"/>
      <c r="F1" s="27"/>
      <c r="G1" s="28"/>
      <c r="M1" s="30"/>
      <c r="N1" s="31"/>
    </row>
    <row r="2" spans="1:16" s="29" customFormat="1" ht="4.5" customHeight="1" x14ac:dyDescent="0.25">
      <c r="A2" s="27"/>
      <c r="B2" s="27"/>
      <c r="C2" s="27"/>
      <c r="D2" s="27"/>
      <c r="E2" s="27"/>
      <c r="F2" s="27"/>
      <c r="G2" s="28"/>
      <c r="M2" s="30"/>
      <c r="N2" s="31"/>
    </row>
    <row r="3" spans="1:16" ht="7.5" customHeight="1" x14ac:dyDescent="0.25">
      <c r="M3" s="32"/>
      <c r="N3" s="33"/>
    </row>
    <row r="4" spans="1:16" ht="15.75" x14ac:dyDescent="0.25">
      <c r="A4" s="166" t="s">
        <v>33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6" s="34" customFormat="1" ht="15.75" x14ac:dyDescent="0.25">
      <c r="G5" s="35"/>
      <c r="M5" s="36"/>
      <c r="N5" s="37"/>
    </row>
    <row r="6" spans="1:16" ht="37.5" customHeight="1" x14ac:dyDescent="0.25">
      <c r="A6" s="167" t="s">
        <v>111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</row>
    <row r="7" spans="1:16" s="38" customFormat="1" ht="33" customHeight="1" x14ac:dyDescent="0.25">
      <c r="A7" s="160" t="s">
        <v>112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33"/>
      <c r="N7" s="133"/>
    </row>
    <row r="8" spans="1:16" s="38" customFormat="1" ht="15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</row>
    <row r="9" spans="1:16" s="41" customFormat="1" ht="11.25" customHeight="1" x14ac:dyDescent="0.2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39"/>
      <c r="N9" s="40"/>
    </row>
    <row r="10" spans="1:16" s="44" customFormat="1" ht="15.75" x14ac:dyDescent="0.25">
      <c r="A10" s="42"/>
      <c r="B10" s="42" t="str">
        <f>Т!A5</f>
        <v>Создание системы противоаварийной автоматики между Артемовской ТЭЦ и ПС 110/35/6 Западная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/>
      <c r="N10" s="43"/>
    </row>
    <row r="11" spans="1:16" s="47" customFormat="1" ht="13.5" customHeight="1" x14ac:dyDescent="0.2">
      <c r="A11" s="45"/>
      <c r="B11" s="45"/>
      <c r="C11" s="45"/>
      <c r="D11" s="45"/>
      <c r="E11" s="45"/>
      <c r="F11" s="45"/>
      <c r="G11" s="45"/>
      <c r="H11" s="46"/>
      <c r="I11" s="46"/>
      <c r="J11" s="46"/>
      <c r="K11" s="46"/>
      <c r="L11" s="46"/>
      <c r="M11" s="34"/>
      <c r="N11" s="34"/>
    </row>
    <row r="12" spans="1:16" ht="15.75" customHeight="1" x14ac:dyDescent="0.2">
      <c r="A12" s="170" t="s">
        <v>34</v>
      </c>
      <c r="B12" s="170" t="s">
        <v>35</v>
      </c>
      <c r="C12" s="170" t="s">
        <v>36</v>
      </c>
      <c r="D12" s="170" t="s">
        <v>37</v>
      </c>
      <c r="E12" s="170" t="s">
        <v>38</v>
      </c>
      <c r="F12" s="173" t="s">
        <v>39</v>
      </c>
      <c r="G12" s="175" t="s">
        <v>40</v>
      </c>
      <c r="H12" s="176" t="s">
        <v>85</v>
      </c>
      <c r="I12" s="177"/>
      <c r="J12" s="177"/>
      <c r="K12" s="177"/>
      <c r="L12" s="178" t="s">
        <v>41</v>
      </c>
      <c r="M12" s="179" t="s">
        <v>42</v>
      </c>
      <c r="N12" s="180"/>
    </row>
    <row r="13" spans="1:16" ht="80.25" customHeight="1" x14ac:dyDescent="0.2">
      <c r="A13" s="171"/>
      <c r="B13" s="171"/>
      <c r="C13" s="171"/>
      <c r="D13" s="172"/>
      <c r="E13" s="171"/>
      <c r="F13" s="174"/>
      <c r="G13" s="172"/>
      <c r="H13" s="48" t="s">
        <v>43</v>
      </c>
      <c r="I13" s="48" t="s">
        <v>44</v>
      </c>
      <c r="J13" s="48" t="s">
        <v>45</v>
      </c>
      <c r="K13" s="49" t="s">
        <v>113</v>
      </c>
      <c r="L13" s="178"/>
      <c r="M13" s="50" t="s">
        <v>46</v>
      </c>
      <c r="N13" s="51" t="s">
        <v>105</v>
      </c>
    </row>
    <row r="14" spans="1:16" s="62" customFormat="1" ht="66" customHeight="1" x14ac:dyDescent="0.2">
      <c r="A14" s="52">
        <v>1</v>
      </c>
      <c r="B14" s="53" t="s">
        <v>109</v>
      </c>
      <c r="C14" s="54" t="s">
        <v>108</v>
      </c>
      <c r="D14" s="55">
        <v>123.7</v>
      </c>
      <c r="E14" s="56">
        <v>29.498000000000001</v>
      </c>
      <c r="F14" s="57">
        <f>ROUND(((1.5+3.3+3.18+8+1.5)/100+1),3)</f>
        <v>1.175</v>
      </c>
      <c r="G14" s="58">
        <f>ROUND((D14*E14*F14),2)</f>
        <v>4287.46</v>
      </c>
      <c r="H14" s="59">
        <f>ROUND((0.8*G14*1.09*$H$18*6.49),5)*1000</f>
        <v>11447905.129999999</v>
      </c>
      <c r="I14" s="59">
        <f>ROUND((0*G14*1.09*$H$18),2)*1000</f>
        <v>0</v>
      </c>
      <c r="J14" s="59">
        <f>ROUND((0*G14*1.09*$H$18),2)*1000</f>
        <v>0</v>
      </c>
      <c r="K14" s="59">
        <f>ROUND((0.125*G14*1.09*$H$18*10.42),5)*1000</f>
        <v>2871898.3899999997</v>
      </c>
      <c r="L14" s="60">
        <f>SUM(H14:K14)</f>
        <v>14319803.52</v>
      </c>
      <c r="M14" s="61"/>
      <c r="N14" s="61">
        <f>L14*0.04</f>
        <v>572792.14080000005</v>
      </c>
    </row>
    <row r="15" spans="1:16" s="62" customFormat="1" ht="55.5" customHeight="1" x14ac:dyDescent="0.2">
      <c r="A15" s="52">
        <v>2</v>
      </c>
      <c r="B15" s="53" t="s">
        <v>110</v>
      </c>
      <c r="C15" s="54" t="s">
        <v>108</v>
      </c>
      <c r="D15" s="55">
        <v>123.7</v>
      </c>
      <c r="E15" s="56">
        <v>0.76800000000000002</v>
      </c>
      <c r="F15" s="57">
        <f>ROUND(((1.5+3.3+3.18+8+1.5)/100+1),3)</f>
        <v>1.175</v>
      </c>
      <c r="G15" s="58">
        <f>ROUND((D15*E15*F15),2)</f>
        <v>111.63</v>
      </c>
      <c r="H15" s="59">
        <f>ROUND((0.8*G15*1.09*$H$18*6.49),5)*1000</f>
        <v>298062.17</v>
      </c>
      <c r="I15" s="59">
        <f>ROUND((0*G15*1.09*$H$18),2)*1000</f>
        <v>0</v>
      </c>
      <c r="J15" s="59">
        <f>ROUND((0*G15*1.09*$H$18),2)*1000</f>
        <v>0</v>
      </c>
      <c r="K15" s="59">
        <f>ROUND((0.125*G15*1.09*$H$18*10.42),5)*1000</f>
        <v>74773.88</v>
      </c>
      <c r="L15" s="60">
        <f>SUM(H15:K15)</f>
        <v>372836.05</v>
      </c>
      <c r="M15" s="61"/>
      <c r="N15" s="61">
        <f>L15*0.04</f>
        <v>14913.441999999999</v>
      </c>
    </row>
    <row r="16" spans="1:16" s="62" customFormat="1" ht="13.5" customHeight="1" x14ac:dyDescent="0.25">
      <c r="A16" s="162" t="s">
        <v>47</v>
      </c>
      <c r="B16" s="163"/>
      <c r="C16" s="163"/>
      <c r="D16" s="163"/>
      <c r="E16" s="163"/>
      <c r="F16" s="163"/>
      <c r="G16" s="164"/>
      <c r="H16" s="63">
        <f>ROUND((SUM(H14:H15)),2)</f>
        <v>11745967.300000001</v>
      </c>
      <c r="I16" s="63">
        <f t="shared" ref="I16:L16" si="0">ROUND((SUM(I14:I15)),2)</f>
        <v>0</v>
      </c>
      <c r="J16" s="63">
        <f t="shared" si="0"/>
        <v>0</v>
      </c>
      <c r="K16" s="63">
        <f>ROUND((SUM(K14:K15)),2)</f>
        <v>2946672.27</v>
      </c>
      <c r="L16" s="63">
        <f t="shared" si="0"/>
        <v>14692639.57</v>
      </c>
      <c r="M16" s="63">
        <f>ROUND((SUM(M14:M15)),2)</f>
        <v>0</v>
      </c>
      <c r="N16" s="63">
        <f>ROUND((SUM(N14:N15)),2)</f>
        <v>587705.57999999996</v>
      </c>
      <c r="P16" s="107"/>
    </row>
    <row r="17" spans="1:14" s="67" customFormat="1" x14ac:dyDescent="0.2">
      <c r="A17" s="65"/>
      <c r="B17" s="65"/>
      <c r="C17" s="65"/>
      <c r="D17" s="65"/>
      <c r="E17" s="65"/>
      <c r="F17" s="65"/>
      <c r="G17" s="65"/>
      <c r="H17" s="66"/>
      <c r="I17" s="66"/>
      <c r="J17" s="66"/>
      <c r="K17" s="66"/>
      <c r="L17" s="66"/>
    </row>
    <row r="18" spans="1:14" s="67" customFormat="1" ht="12.75" customHeight="1" x14ac:dyDescent="0.2">
      <c r="A18" s="165" t="s">
        <v>86</v>
      </c>
      <c r="B18" s="165"/>
      <c r="C18" s="165"/>
      <c r="D18" s="165"/>
      <c r="E18" s="165"/>
      <c r="F18" s="165"/>
      <c r="G18" s="165"/>
      <c r="H18" s="130">
        <v>0.47180741142641602</v>
      </c>
      <c r="I18" s="105"/>
      <c r="J18" s="106"/>
      <c r="K18" s="105"/>
      <c r="L18" s="68"/>
      <c r="M18" s="64"/>
      <c r="N18" s="64"/>
    </row>
    <row r="19" spans="1:14" s="67" customFormat="1" hidden="1" x14ac:dyDescent="0.2">
      <c r="A19" s="65"/>
      <c r="B19" s="65"/>
      <c r="C19" s="65"/>
      <c r="D19" s="65"/>
      <c r="E19" s="65"/>
      <c r="F19" s="65"/>
      <c r="G19" s="65"/>
      <c r="H19" s="66"/>
      <c r="I19" s="66"/>
      <c r="J19" s="66"/>
      <c r="K19" s="66"/>
      <c r="L19" s="66"/>
      <c r="M19" s="68"/>
    </row>
    <row r="20" spans="1:14" s="67" customFormat="1" hidden="1" x14ac:dyDescent="0.2">
      <c r="A20" s="65"/>
      <c r="B20" s="65"/>
      <c r="C20" s="65"/>
      <c r="D20" s="65"/>
      <c r="E20" s="65"/>
      <c r="F20" s="65"/>
      <c r="G20" s="65"/>
      <c r="H20" s="66"/>
      <c r="I20" s="66"/>
      <c r="J20" s="66"/>
      <c r="K20" s="66"/>
      <c r="L20" s="69"/>
    </row>
    <row r="21" spans="1:14" s="41" customFormat="1" ht="16.5" customHeight="1" x14ac:dyDescent="0.2">
      <c r="A21" s="70"/>
      <c r="B21" s="71" t="s">
        <v>48</v>
      </c>
      <c r="C21" s="70"/>
      <c r="D21" s="70"/>
      <c r="E21" s="70"/>
      <c r="F21" s="70"/>
      <c r="G21" s="70"/>
      <c r="H21" s="72"/>
      <c r="I21" s="72"/>
      <c r="J21" s="72"/>
      <c r="K21" s="72"/>
      <c r="L21" s="73"/>
      <c r="M21" s="74"/>
      <c r="N21" s="75"/>
    </row>
    <row r="22" spans="1:14" s="41" customFormat="1" ht="26.25" customHeight="1" x14ac:dyDescent="0.2">
      <c r="A22" s="76" t="s">
        <v>49</v>
      </c>
      <c r="B22" s="161" t="s">
        <v>50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</row>
    <row r="23" spans="1:14" s="77" customFormat="1" ht="12" x14ac:dyDescent="0.2">
      <c r="F23" s="77" t="s">
        <v>51</v>
      </c>
      <c r="M23" s="78"/>
      <c r="N23" s="79"/>
    </row>
    <row r="24" spans="1:14" s="41" customFormat="1" ht="13.5" customHeight="1" x14ac:dyDescent="0.2">
      <c r="A24" s="80" t="s">
        <v>52</v>
      </c>
      <c r="B24" s="70" t="s">
        <v>53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4"/>
      <c r="N24" s="81"/>
    </row>
    <row r="25" spans="1:14" ht="7.5" customHeight="1" x14ac:dyDescent="0.2">
      <c r="J25" s="82"/>
      <c r="N25" s="83"/>
    </row>
    <row r="26" spans="1:14" s="87" customFormat="1" ht="7.5" customHeight="1" outlineLevel="1" x14ac:dyDescent="0.2">
      <c r="A26" s="84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6"/>
      <c r="N26" s="31"/>
    </row>
    <row r="27" spans="1:14" s="91" customFormat="1" hidden="1" x14ac:dyDescent="0.2">
      <c r="A27" s="88" t="s">
        <v>54</v>
      </c>
      <c r="B27" s="89" t="s">
        <v>55</v>
      </c>
      <c r="C27" s="90" t="s">
        <v>56</v>
      </c>
      <c r="E27" s="90"/>
      <c r="F27" s="90"/>
      <c r="G27" s="90"/>
      <c r="H27" s="90"/>
      <c r="J27" s="90"/>
      <c r="K27" s="90"/>
      <c r="L27" s="90"/>
      <c r="M27" s="90"/>
    </row>
    <row r="28" spans="1:14" s="91" customFormat="1" hidden="1" x14ac:dyDescent="0.2">
      <c r="A28" s="92" t="s">
        <v>57</v>
      </c>
      <c r="B28" s="90" t="s">
        <v>58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</row>
    <row r="29" spans="1:14" s="91" customFormat="1" hidden="1" x14ac:dyDescent="0.2">
      <c r="A29" s="93" t="s">
        <v>59</v>
      </c>
      <c r="B29" s="90" t="s">
        <v>60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</row>
    <row r="30" spans="1:14" s="91" customFormat="1" hidden="1" x14ac:dyDescent="0.2">
      <c r="A30" s="93" t="s">
        <v>59</v>
      </c>
      <c r="B30" s="90" t="s">
        <v>61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</row>
    <row r="31" spans="1:14" s="91" customFormat="1" hidden="1" x14ac:dyDescent="0.2">
      <c r="A31" s="93" t="s">
        <v>59</v>
      </c>
      <c r="B31" s="90" t="s">
        <v>62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</row>
    <row r="32" spans="1:14" s="91" customFormat="1" hidden="1" x14ac:dyDescent="0.2">
      <c r="A32" s="93" t="s">
        <v>59</v>
      </c>
      <c r="B32" s="90" t="s">
        <v>63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1:13" s="91" customFormat="1" hidden="1" x14ac:dyDescent="0.2">
      <c r="A33" s="93" t="s">
        <v>59</v>
      </c>
      <c r="B33" s="90" t="s">
        <v>64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1:13" s="91" customFormat="1" hidden="1" x14ac:dyDescent="0.2">
      <c r="A34" s="93" t="s">
        <v>59</v>
      </c>
      <c r="B34" s="90" t="s">
        <v>65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</row>
    <row r="35" spans="1:13" s="91" customFormat="1" hidden="1" x14ac:dyDescent="0.2">
      <c r="A35" s="92" t="s">
        <v>66</v>
      </c>
      <c r="B35" s="90" t="s">
        <v>67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</row>
    <row r="36" spans="1:13" s="91" customFormat="1" hidden="1" x14ac:dyDescent="0.2">
      <c r="A36" s="92" t="s">
        <v>59</v>
      </c>
      <c r="B36" s="90" t="s">
        <v>68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</row>
    <row r="37" spans="1:13" s="91" customFormat="1" hidden="1" x14ac:dyDescent="0.2">
      <c r="A37" s="92" t="s">
        <v>59</v>
      </c>
      <c r="B37" s="90" t="s">
        <v>69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</row>
    <row r="38" spans="1:13" s="91" customFormat="1" hidden="1" x14ac:dyDescent="0.2">
      <c r="A38" s="92" t="s">
        <v>70</v>
      </c>
      <c r="B38" s="90" t="s">
        <v>71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1:13" s="91" customFormat="1" hidden="1" x14ac:dyDescent="0.2">
      <c r="A39" s="92"/>
      <c r="B39" s="90" t="s">
        <v>72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s="95" customFormat="1" ht="11.25" hidden="1" x14ac:dyDescent="0.2">
      <c r="A40" s="94"/>
    </row>
    <row r="41" spans="1:13" s="91" customFormat="1" x14ac:dyDescent="0.2">
      <c r="A41" s="96" t="s">
        <v>73</v>
      </c>
      <c r="B41" s="89" t="s">
        <v>55</v>
      </c>
      <c r="C41" s="90"/>
      <c r="D41" s="97" t="s">
        <v>114</v>
      </c>
      <c r="E41" s="90"/>
      <c r="F41" s="90"/>
      <c r="G41" s="90"/>
      <c r="H41" s="90"/>
      <c r="I41" s="97"/>
      <c r="J41" s="90"/>
      <c r="K41" s="90"/>
      <c r="L41" s="90"/>
      <c r="M41" s="90"/>
    </row>
    <row r="42" spans="1:13" s="100" customFormat="1" ht="12" customHeight="1" x14ac:dyDescent="0.2">
      <c r="A42" s="98" t="s">
        <v>74</v>
      </c>
      <c r="B42" s="99" t="s">
        <v>58</v>
      </c>
      <c r="D42" s="97"/>
      <c r="E42" s="97"/>
      <c r="F42" s="97"/>
      <c r="G42" s="97"/>
      <c r="H42" s="97"/>
      <c r="I42" s="99"/>
      <c r="J42" s="99"/>
      <c r="K42" s="99"/>
      <c r="L42" s="101"/>
    </row>
    <row r="43" spans="1:13" s="100" customFormat="1" ht="12" customHeight="1" x14ac:dyDescent="0.2">
      <c r="A43" s="102" t="s">
        <v>59</v>
      </c>
      <c r="B43" s="99" t="s">
        <v>60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</row>
    <row r="44" spans="1:13" s="100" customFormat="1" ht="12" customHeight="1" x14ac:dyDescent="0.2">
      <c r="A44" s="102" t="s">
        <v>59</v>
      </c>
      <c r="B44" s="99" t="s">
        <v>61</v>
      </c>
    </row>
    <row r="45" spans="1:13" s="100" customFormat="1" ht="12" hidden="1" customHeight="1" x14ac:dyDescent="0.2">
      <c r="A45" s="102" t="s">
        <v>59</v>
      </c>
      <c r="B45" s="99" t="s">
        <v>62</v>
      </c>
    </row>
    <row r="46" spans="1:13" s="99" customFormat="1" ht="12" customHeight="1" x14ac:dyDescent="0.2">
      <c r="A46" s="102" t="s">
        <v>59</v>
      </c>
      <c r="B46" s="99" t="s">
        <v>75</v>
      </c>
    </row>
    <row r="47" spans="1:13" s="99" customFormat="1" ht="12" customHeight="1" x14ac:dyDescent="0.2">
      <c r="A47" s="102" t="s">
        <v>59</v>
      </c>
      <c r="B47" s="99" t="s">
        <v>76</v>
      </c>
    </row>
    <row r="48" spans="1:13" s="99" customFormat="1" ht="12" customHeight="1" x14ac:dyDescent="0.2">
      <c r="A48" s="102" t="s">
        <v>59</v>
      </c>
      <c r="B48" s="99" t="s">
        <v>93</v>
      </c>
    </row>
    <row r="49" spans="1:15" s="99" customFormat="1" ht="12" hidden="1" customHeight="1" x14ac:dyDescent="0.2">
      <c r="A49" s="98" t="s">
        <v>73</v>
      </c>
      <c r="B49" s="99" t="s">
        <v>67</v>
      </c>
    </row>
    <row r="50" spans="1:15" s="99" customFormat="1" ht="12" hidden="1" customHeight="1" x14ac:dyDescent="0.2">
      <c r="B50" s="99" t="s">
        <v>68</v>
      </c>
    </row>
    <row r="51" spans="1:15" s="99" customFormat="1" ht="12" hidden="1" customHeight="1" x14ac:dyDescent="0.2">
      <c r="B51" s="99" t="s">
        <v>77</v>
      </c>
    </row>
    <row r="52" spans="1:15" s="103" customFormat="1" ht="12" hidden="1" customHeight="1" x14ac:dyDescent="0.2">
      <c r="A52" s="98" t="s">
        <v>78</v>
      </c>
      <c r="B52" s="103" t="s">
        <v>79</v>
      </c>
    </row>
    <row r="53" spans="1:15" s="103" customFormat="1" ht="12" hidden="1" customHeight="1" x14ac:dyDescent="0.2">
      <c r="A53" s="104" t="s">
        <v>59</v>
      </c>
      <c r="B53" s="103" t="s">
        <v>80</v>
      </c>
    </row>
    <row r="54" spans="1:15" s="103" customFormat="1" ht="12" hidden="1" customHeight="1" x14ac:dyDescent="0.2">
      <c r="A54" s="98" t="s">
        <v>81</v>
      </c>
      <c r="B54" s="103" t="s">
        <v>82</v>
      </c>
    </row>
    <row r="55" spans="1:15" s="103" customFormat="1" ht="12" hidden="1" customHeight="1" x14ac:dyDescent="0.2">
      <c r="A55" s="104" t="s">
        <v>59</v>
      </c>
      <c r="B55" s="103" t="s">
        <v>83</v>
      </c>
    </row>
    <row r="56" spans="1:15" hidden="1" x14ac:dyDescent="0.2">
      <c r="A56" s="104" t="s">
        <v>59</v>
      </c>
      <c r="B56" s="103" t="s">
        <v>91</v>
      </c>
      <c r="C56" s="103"/>
      <c r="D56" s="103"/>
      <c r="E56" s="103"/>
    </row>
    <row r="58" spans="1:15" s="5" customFormat="1" ht="15" customHeight="1" x14ac:dyDescent="0.2">
      <c r="A58" s="91"/>
      <c r="B58" s="117" t="s">
        <v>94</v>
      </c>
      <c r="C58" s="118"/>
      <c r="D58" s="125"/>
      <c r="E58" s="119"/>
      <c r="F58" s="120"/>
      <c r="I58" s="118"/>
      <c r="J58" s="125" t="s">
        <v>95</v>
      </c>
      <c r="K58" s="125"/>
      <c r="L58" s="91"/>
      <c r="M58" s="91"/>
      <c r="N58" s="91"/>
      <c r="O58" s="91"/>
    </row>
    <row r="59" spans="1:15" s="5" customFormat="1" x14ac:dyDescent="0.2">
      <c r="A59" s="121"/>
      <c r="B59" s="122"/>
      <c r="C59" s="118"/>
      <c r="D59" s="122"/>
      <c r="E59" s="122"/>
      <c r="F59" s="120"/>
      <c r="I59" s="118"/>
      <c r="J59" s="120"/>
      <c r="K59" s="122"/>
      <c r="L59" s="122"/>
      <c r="M59" s="122"/>
      <c r="N59" s="122"/>
      <c r="O59" s="122"/>
    </row>
    <row r="60" spans="1:15" s="5" customFormat="1" ht="15" customHeight="1" x14ac:dyDescent="0.2">
      <c r="A60" s="91"/>
      <c r="B60" s="117" t="s">
        <v>96</v>
      </c>
      <c r="C60" s="118"/>
      <c r="D60" s="126"/>
      <c r="E60" s="119"/>
      <c r="F60" s="120"/>
      <c r="I60" s="118"/>
      <c r="J60" s="126" t="s">
        <v>97</v>
      </c>
      <c r="K60" s="126"/>
      <c r="L60" s="91"/>
      <c r="M60" s="91"/>
      <c r="N60" s="91"/>
      <c r="O60" s="91"/>
    </row>
    <row r="61" spans="1:15" s="5" customFormat="1" x14ac:dyDescent="0.2">
      <c r="A61" s="121"/>
      <c r="B61" s="122"/>
      <c r="C61" s="118"/>
      <c r="D61" s="122"/>
      <c r="E61" s="122"/>
      <c r="F61" s="120"/>
      <c r="I61" s="118"/>
      <c r="J61" s="120"/>
      <c r="K61" s="122"/>
      <c r="L61" s="122"/>
      <c r="M61" s="122"/>
      <c r="N61" s="122"/>
      <c r="O61" s="122"/>
    </row>
    <row r="62" spans="1:15" s="5" customFormat="1" x14ac:dyDescent="0.2">
      <c r="A62" s="91"/>
      <c r="B62" s="117" t="s">
        <v>98</v>
      </c>
      <c r="C62" s="118"/>
      <c r="D62" s="126"/>
      <c r="E62" s="119"/>
      <c r="F62" s="120"/>
      <c r="I62" s="118"/>
      <c r="J62" s="126" t="s">
        <v>99</v>
      </c>
      <c r="K62" s="126"/>
      <c r="L62" s="91"/>
      <c r="M62" s="91"/>
      <c r="N62" s="91"/>
      <c r="O62" s="91"/>
    </row>
    <row r="63" spans="1:15" s="5" customFormat="1" x14ac:dyDescent="0.2">
      <c r="A63" s="91"/>
      <c r="B63" s="119"/>
      <c r="C63" s="118"/>
      <c r="D63" s="119"/>
      <c r="E63" s="119"/>
      <c r="F63" s="120"/>
      <c r="I63" s="118"/>
      <c r="J63" s="120"/>
      <c r="K63" s="119"/>
      <c r="L63" s="91"/>
      <c r="M63" s="91"/>
      <c r="N63" s="91"/>
      <c r="O63" s="91"/>
    </row>
    <row r="64" spans="1:15" s="5" customFormat="1" x14ac:dyDescent="0.2">
      <c r="A64" s="91"/>
      <c r="B64" s="117" t="s">
        <v>100</v>
      </c>
      <c r="C64" s="118"/>
      <c r="D64" s="124"/>
      <c r="E64" s="119"/>
      <c r="F64" s="120"/>
      <c r="I64" s="118"/>
      <c r="J64" s="153" t="s">
        <v>101</v>
      </c>
      <c r="K64" s="153"/>
      <c r="L64" s="91"/>
      <c r="M64" s="91"/>
      <c r="N64" s="91"/>
      <c r="O64" s="91"/>
    </row>
  </sheetData>
  <mergeCells count="19">
    <mergeCell ref="A4:N4"/>
    <mergeCell ref="A6:N6"/>
    <mergeCell ref="A8:L8"/>
    <mergeCell ref="A9:L9"/>
    <mergeCell ref="A12:A13"/>
    <mergeCell ref="B12:B13"/>
    <mergeCell ref="C12:C13"/>
    <mergeCell ref="D12:D13"/>
    <mergeCell ref="E12:E13"/>
    <mergeCell ref="F12:F13"/>
    <mergeCell ref="G12:G13"/>
    <mergeCell ref="H12:K12"/>
    <mergeCell ref="L12:L13"/>
    <mergeCell ref="M12:N12"/>
    <mergeCell ref="A7:L7"/>
    <mergeCell ref="B22:N22"/>
    <mergeCell ref="A16:G16"/>
    <mergeCell ref="J64:K64"/>
    <mergeCell ref="A18:G18"/>
  </mergeCells>
  <pageMargins left="0.70866141732283472" right="0.70866141732283472" top="0.74803149606299213" bottom="0.74803149606299213" header="0.31496062992125984" footer="0.31496062992125984"/>
  <pageSetup paperSize="9" scale="69" firstPageNumber="2" fitToHeight="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</vt:lpstr>
      <vt:lpstr>МРСК</vt:lpstr>
      <vt:lpstr>Т!Заголовки_для_печати</vt:lpstr>
      <vt:lpstr>МРСК!Область_печати</vt:lpstr>
      <vt:lpstr>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Гаврюш Татьяна Петровна</cp:lastModifiedBy>
  <cp:lastPrinted>2021-03-10T23:26:20Z</cp:lastPrinted>
  <dcterms:created xsi:type="dcterms:W3CDTF">2016-12-09T07:49:59Z</dcterms:created>
  <dcterms:modified xsi:type="dcterms:W3CDTF">2021-03-10T23:58:49Z</dcterms:modified>
</cp:coreProperties>
</file>